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vide\Desktop\"/>
    </mc:Choice>
  </mc:AlternateContent>
  <bookViews>
    <workbookView xWindow="0" yWindow="0" windowWidth="28800" windowHeight="1413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50" i="1" l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9" i="1" l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D110" i="1" s="1"/>
  <c r="C111" i="1"/>
  <c r="C112" i="1"/>
  <c r="C113" i="1"/>
  <c r="C114" i="1"/>
  <c r="C115" i="1"/>
  <c r="C116" i="1"/>
  <c r="C117" i="1"/>
  <c r="C118" i="1"/>
  <c r="D118" i="1" s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D134" i="1" s="1"/>
  <c r="C135" i="1"/>
  <c r="C136" i="1"/>
  <c r="C137" i="1"/>
  <c r="C138" i="1"/>
  <c r="C139" i="1"/>
  <c r="C140" i="1"/>
  <c r="C141" i="1"/>
  <c r="C142" i="1"/>
  <c r="D142" i="1" s="1"/>
  <c r="C143" i="1"/>
  <c r="C144" i="1"/>
  <c r="C145" i="1"/>
  <c r="C146" i="1"/>
  <c r="C147" i="1"/>
  <c r="C148" i="1"/>
  <c r="C149" i="1"/>
  <c r="C150" i="1"/>
  <c r="D150" i="1" s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D166" i="1" s="1"/>
  <c r="C167" i="1"/>
  <c r="C168" i="1"/>
  <c r="C169" i="1"/>
  <c r="C170" i="1"/>
  <c r="C171" i="1"/>
  <c r="C172" i="1"/>
  <c r="C173" i="1"/>
  <c r="C174" i="1"/>
  <c r="D174" i="1" s="1"/>
  <c r="C175" i="1"/>
  <c r="C176" i="1"/>
  <c r="C177" i="1"/>
  <c r="C178" i="1"/>
  <c r="C179" i="1"/>
  <c r="C180" i="1"/>
  <c r="C181" i="1"/>
  <c r="C182" i="1"/>
  <c r="D182" i="1" s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D198" i="1" s="1"/>
  <c r="C199" i="1"/>
  <c r="C200" i="1"/>
  <c r="C201" i="1"/>
  <c r="C202" i="1"/>
  <c r="C203" i="1"/>
  <c r="C204" i="1"/>
  <c r="C205" i="1"/>
  <c r="C206" i="1"/>
  <c r="D206" i="1" s="1"/>
  <c r="C207" i="1"/>
  <c r="C208" i="1"/>
  <c r="C209" i="1"/>
  <c r="C210" i="1"/>
  <c r="C211" i="1"/>
  <c r="C212" i="1"/>
  <c r="C213" i="1"/>
  <c r="C214" i="1"/>
  <c r="D214" i="1" s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D230" i="1" s="1"/>
  <c r="C231" i="1"/>
  <c r="C232" i="1"/>
  <c r="C233" i="1"/>
  <c r="C234" i="1"/>
  <c r="C235" i="1"/>
  <c r="C236" i="1"/>
  <c r="C237" i="1"/>
  <c r="C238" i="1"/>
  <c r="D238" i="1" s="1"/>
  <c r="C239" i="1"/>
  <c r="C240" i="1"/>
  <c r="C241" i="1"/>
  <c r="C242" i="1"/>
  <c r="C243" i="1"/>
  <c r="C244" i="1"/>
  <c r="C245" i="1"/>
  <c r="C246" i="1"/>
  <c r="D246" i="1" s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D262" i="1" s="1"/>
  <c r="C263" i="1"/>
  <c r="C264" i="1"/>
  <c r="C265" i="1"/>
  <c r="C266" i="1"/>
  <c r="C267" i="1"/>
  <c r="C268" i="1"/>
  <c r="C269" i="1"/>
  <c r="C270" i="1"/>
  <c r="D270" i="1" s="1"/>
  <c r="C271" i="1"/>
  <c r="C272" i="1"/>
  <c r="C273" i="1"/>
  <c r="C274" i="1"/>
  <c r="C275" i="1"/>
  <c r="C276" i="1"/>
  <c r="C277" i="1"/>
  <c r="C278" i="1"/>
  <c r="D278" i="1" s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D294" i="1" s="1"/>
  <c r="C295" i="1"/>
  <c r="C296" i="1"/>
  <c r="C297" i="1"/>
  <c r="C298" i="1"/>
  <c r="C299" i="1"/>
  <c r="C300" i="1"/>
  <c r="C301" i="1"/>
  <c r="C302" i="1"/>
  <c r="D302" i="1" s="1"/>
  <c r="C303" i="1"/>
  <c r="C304" i="1"/>
  <c r="C305" i="1"/>
  <c r="C306" i="1"/>
  <c r="C307" i="1"/>
  <c r="C308" i="1"/>
  <c r="C309" i="1"/>
  <c r="C310" i="1"/>
  <c r="D310" i="1" s="1"/>
  <c r="C311" i="1"/>
  <c r="C312" i="1"/>
  <c r="C313" i="1"/>
  <c r="C314" i="1"/>
  <c r="C315" i="1"/>
  <c r="C316" i="1"/>
  <c r="C317" i="1"/>
  <c r="C318" i="1"/>
  <c r="C319" i="1"/>
  <c r="C320" i="1"/>
  <c r="D320" i="1" s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D360" i="1" s="1"/>
  <c r="C361" i="1"/>
  <c r="C362" i="1"/>
  <c r="C363" i="1"/>
  <c r="C364" i="1"/>
  <c r="C365" i="1"/>
  <c r="C366" i="1"/>
  <c r="C367" i="1"/>
  <c r="C368" i="1"/>
  <c r="C8" i="1"/>
  <c r="D5" i="1"/>
  <c r="D426" i="1" s="1"/>
  <c r="D4" i="1"/>
  <c r="D102" i="1" s="1"/>
  <c r="D361" i="1" l="1"/>
  <c r="D353" i="1"/>
  <c r="D345" i="1"/>
  <c r="D337" i="1"/>
  <c r="D329" i="1"/>
  <c r="D324" i="1"/>
  <c r="D328" i="1"/>
  <c r="D365" i="1"/>
  <c r="D357" i="1"/>
  <c r="D349" i="1"/>
  <c r="D341" i="1"/>
  <c r="D333" i="1"/>
  <c r="D398" i="1"/>
  <c r="D344" i="1"/>
  <c r="D316" i="1"/>
  <c r="D286" i="1"/>
  <c r="D254" i="1"/>
  <c r="D222" i="1"/>
  <c r="D190" i="1"/>
  <c r="D158" i="1"/>
  <c r="D126" i="1"/>
  <c r="D94" i="1"/>
  <c r="D86" i="1"/>
  <c r="D70" i="1"/>
  <c r="D54" i="1"/>
  <c r="D38" i="1"/>
  <c r="D22" i="1"/>
  <c r="D470" i="1"/>
  <c r="D390" i="1"/>
  <c r="D8" i="1"/>
  <c r="D356" i="1"/>
  <c r="D340" i="1"/>
  <c r="D327" i="1"/>
  <c r="D323" i="1"/>
  <c r="D319" i="1"/>
  <c r="D315" i="1"/>
  <c r="D309" i="1"/>
  <c r="D301" i="1"/>
  <c r="D293" i="1"/>
  <c r="D285" i="1"/>
  <c r="D277" i="1"/>
  <c r="D269" i="1"/>
  <c r="D261" i="1"/>
  <c r="D253" i="1"/>
  <c r="D245" i="1"/>
  <c r="D237" i="1"/>
  <c r="D229" i="1"/>
  <c r="D221" i="1"/>
  <c r="D213" i="1"/>
  <c r="D205" i="1"/>
  <c r="D197" i="1"/>
  <c r="D189" i="1"/>
  <c r="D181" i="1"/>
  <c r="D173" i="1"/>
  <c r="D165" i="1"/>
  <c r="D157" i="1"/>
  <c r="D149" i="1"/>
  <c r="D141" i="1"/>
  <c r="D133" i="1"/>
  <c r="D125" i="1"/>
  <c r="D117" i="1"/>
  <c r="D109" i="1"/>
  <c r="D101" i="1"/>
  <c r="D93" i="1"/>
  <c r="D85" i="1"/>
  <c r="D77" i="1"/>
  <c r="D69" i="1"/>
  <c r="D61" i="1"/>
  <c r="D53" i="1"/>
  <c r="D45" i="1"/>
  <c r="D37" i="1"/>
  <c r="D29" i="1"/>
  <c r="D21" i="1"/>
  <c r="D13" i="1"/>
  <c r="D372" i="1"/>
  <c r="D458" i="1"/>
  <c r="D434" i="1"/>
  <c r="D78" i="1"/>
  <c r="D62" i="1"/>
  <c r="D46" i="1"/>
  <c r="D30" i="1"/>
  <c r="D14" i="1"/>
  <c r="D450" i="1"/>
  <c r="D451" i="1"/>
  <c r="D459" i="1"/>
  <c r="D467" i="1"/>
  <c r="D376" i="1"/>
  <c r="D381" i="1"/>
  <c r="D388" i="1"/>
  <c r="D395" i="1"/>
  <c r="D400" i="1"/>
  <c r="D405" i="1"/>
  <c r="D411" i="1"/>
  <c r="D416" i="1"/>
  <c r="D421" i="1"/>
  <c r="D427" i="1"/>
  <c r="D432" i="1"/>
  <c r="D437" i="1"/>
  <c r="D443" i="1"/>
  <c r="D448" i="1"/>
  <c r="D457" i="1"/>
  <c r="D465" i="1"/>
  <c r="D377" i="1"/>
  <c r="D383" i="1"/>
  <c r="D391" i="1"/>
  <c r="D401" i="1"/>
  <c r="D412" i="1"/>
  <c r="D423" i="1"/>
  <c r="D433" i="1"/>
  <c r="D444" i="1"/>
  <c r="D371" i="1"/>
  <c r="D384" i="1"/>
  <c r="D403" i="1"/>
  <c r="D419" i="1"/>
  <c r="D429" i="1"/>
  <c r="D445" i="1"/>
  <c r="D453" i="1"/>
  <c r="D461" i="1"/>
  <c r="D469" i="1"/>
  <c r="D375" i="1"/>
  <c r="D380" i="1"/>
  <c r="D387" i="1"/>
  <c r="D393" i="1"/>
  <c r="D399" i="1"/>
  <c r="D404" i="1"/>
  <c r="D409" i="1"/>
  <c r="D415" i="1"/>
  <c r="D420" i="1"/>
  <c r="D425" i="1"/>
  <c r="D431" i="1"/>
  <c r="D436" i="1"/>
  <c r="D441" i="1"/>
  <c r="D447" i="1"/>
  <c r="D396" i="1"/>
  <c r="D407" i="1"/>
  <c r="D417" i="1"/>
  <c r="D428" i="1"/>
  <c r="D439" i="1"/>
  <c r="D449" i="1"/>
  <c r="D455" i="1"/>
  <c r="D463" i="1"/>
  <c r="D471" i="1"/>
  <c r="D379" i="1"/>
  <c r="D392" i="1"/>
  <c r="D397" i="1"/>
  <c r="D408" i="1"/>
  <c r="D413" i="1"/>
  <c r="D424" i="1"/>
  <c r="D435" i="1"/>
  <c r="D440" i="1"/>
  <c r="D446" i="1"/>
  <c r="D414" i="1"/>
  <c r="D382" i="1"/>
  <c r="D456" i="1"/>
  <c r="D418" i="1"/>
  <c r="D386" i="1"/>
  <c r="D389" i="1"/>
  <c r="D460" i="1"/>
  <c r="D462" i="1"/>
  <c r="D11" i="1"/>
  <c r="D15" i="1"/>
  <c r="D19" i="1"/>
  <c r="D23" i="1"/>
  <c r="D27" i="1"/>
  <c r="D31" i="1"/>
  <c r="D35" i="1"/>
  <c r="D39" i="1"/>
  <c r="D43" i="1"/>
  <c r="D47" i="1"/>
  <c r="D51" i="1"/>
  <c r="D55" i="1"/>
  <c r="D59" i="1"/>
  <c r="D63" i="1"/>
  <c r="D67" i="1"/>
  <c r="D71" i="1"/>
  <c r="D75" i="1"/>
  <c r="D79" i="1"/>
  <c r="D83" i="1"/>
  <c r="D87" i="1"/>
  <c r="D91" i="1"/>
  <c r="D95" i="1"/>
  <c r="D99" i="1"/>
  <c r="D103" i="1"/>
  <c r="D107" i="1"/>
  <c r="D111" i="1"/>
  <c r="D115" i="1"/>
  <c r="D119" i="1"/>
  <c r="D123" i="1"/>
  <c r="D127" i="1"/>
  <c r="D131" i="1"/>
  <c r="D135" i="1"/>
  <c r="D139" i="1"/>
  <c r="D143" i="1"/>
  <c r="D147" i="1"/>
  <c r="D151" i="1"/>
  <c r="D155" i="1"/>
  <c r="D159" i="1"/>
  <c r="D163" i="1"/>
  <c r="D167" i="1"/>
  <c r="D171" i="1"/>
  <c r="D175" i="1"/>
  <c r="D179" i="1"/>
  <c r="D183" i="1"/>
  <c r="D187" i="1"/>
  <c r="D191" i="1"/>
  <c r="D195" i="1"/>
  <c r="D199" i="1"/>
  <c r="D203" i="1"/>
  <c r="D207" i="1"/>
  <c r="D211" i="1"/>
  <c r="D215" i="1"/>
  <c r="D219" i="1"/>
  <c r="D223" i="1"/>
  <c r="D227" i="1"/>
  <c r="D231" i="1"/>
  <c r="D235" i="1"/>
  <c r="D239" i="1"/>
  <c r="D243" i="1"/>
  <c r="D247" i="1"/>
  <c r="D251" i="1"/>
  <c r="D255" i="1"/>
  <c r="D259" i="1"/>
  <c r="D263" i="1"/>
  <c r="D267" i="1"/>
  <c r="D271" i="1"/>
  <c r="D275" i="1"/>
  <c r="D279" i="1"/>
  <c r="D283" i="1"/>
  <c r="D287" i="1"/>
  <c r="D291" i="1"/>
  <c r="D295" i="1"/>
  <c r="D299" i="1"/>
  <c r="D303" i="1"/>
  <c r="D307" i="1"/>
  <c r="D311" i="1"/>
  <c r="D438" i="1"/>
  <c r="D406" i="1"/>
  <c r="D378" i="1"/>
  <c r="D442" i="1"/>
  <c r="D410" i="1"/>
  <c r="D374" i="1"/>
  <c r="D385" i="1"/>
  <c r="D452" i="1"/>
  <c r="D454" i="1"/>
  <c r="D12" i="1"/>
  <c r="D16" i="1"/>
  <c r="D20" i="1"/>
  <c r="D24" i="1"/>
  <c r="D28" i="1"/>
  <c r="D32" i="1"/>
  <c r="D36" i="1"/>
  <c r="D40" i="1"/>
  <c r="D44" i="1"/>
  <c r="D48" i="1"/>
  <c r="D52" i="1"/>
  <c r="D56" i="1"/>
  <c r="D60" i="1"/>
  <c r="D64" i="1"/>
  <c r="D68" i="1"/>
  <c r="D72" i="1"/>
  <c r="D76" i="1"/>
  <c r="D80" i="1"/>
  <c r="D84" i="1"/>
  <c r="D88" i="1"/>
  <c r="D92" i="1"/>
  <c r="D96" i="1"/>
  <c r="D100" i="1"/>
  <c r="D104" i="1"/>
  <c r="D108" i="1"/>
  <c r="D112" i="1"/>
  <c r="D116" i="1"/>
  <c r="D120" i="1"/>
  <c r="D124" i="1"/>
  <c r="D128" i="1"/>
  <c r="D132" i="1"/>
  <c r="D136" i="1"/>
  <c r="D140" i="1"/>
  <c r="D144" i="1"/>
  <c r="D148" i="1"/>
  <c r="D152" i="1"/>
  <c r="D156" i="1"/>
  <c r="D160" i="1"/>
  <c r="D164" i="1"/>
  <c r="D168" i="1"/>
  <c r="D172" i="1"/>
  <c r="D176" i="1"/>
  <c r="D180" i="1"/>
  <c r="D184" i="1"/>
  <c r="D188" i="1"/>
  <c r="D192" i="1"/>
  <c r="D196" i="1"/>
  <c r="D200" i="1"/>
  <c r="D204" i="1"/>
  <c r="D208" i="1"/>
  <c r="D212" i="1"/>
  <c r="D216" i="1"/>
  <c r="D220" i="1"/>
  <c r="D224" i="1"/>
  <c r="D228" i="1"/>
  <c r="D232" i="1"/>
  <c r="D236" i="1"/>
  <c r="D240" i="1"/>
  <c r="D244" i="1"/>
  <c r="D248" i="1"/>
  <c r="D252" i="1"/>
  <c r="D256" i="1"/>
  <c r="D260" i="1"/>
  <c r="D264" i="1"/>
  <c r="D268" i="1"/>
  <c r="D272" i="1"/>
  <c r="D276" i="1"/>
  <c r="D280" i="1"/>
  <c r="D284" i="1"/>
  <c r="D288" i="1"/>
  <c r="D292" i="1"/>
  <c r="D296" i="1"/>
  <c r="D300" i="1"/>
  <c r="D304" i="1"/>
  <c r="D308" i="1"/>
  <c r="D312" i="1"/>
  <c r="D367" i="1"/>
  <c r="D363" i="1"/>
  <c r="D359" i="1"/>
  <c r="D355" i="1"/>
  <c r="D351" i="1"/>
  <c r="D347" i="1"/>
  <c r="D343" i="1"/>
  <c r="D339" i="1"/>
  <c r="D335" i="1"/>
  <c r="D331" i="1"/>
  <c r="D368" i="1"/>
  <c r="D352" i="1"/>
  <c r="D336" i="1"/>
  <c r="D326" i="1"/>
  <c r="D322" i="1"/>
  <c r="D318" i="1"/>
  <c r="D314" i="1"/>
  <c r="D306" i="1"/>
  <c r="D298" i="1"/>
  <c r="D290" i="1"/>
  <c r="D282" i="1"/>
  <c r="D274" i="1"/>
  <c r="D266" i="1"/>
  <c r="D258" i="1"/>
  <c r="D250" i="1"/>
  <c r="D242" i="1"/>
  <c r="D234" i="1"/>
  <c r="D226" i="1"/>
  <c r="D218" i="1"/>
  <c r="D210" i="1"/>
  <c r="D202" i="1"/>
  <c r="D194" i="1"/>
  <c r="D186" i="1"/>
  <c r="D178" i="1"/>
  <c r="D170" i="1"/>
  <c r="D162" i="1"/>
  <c r="D154" i="1"/>
  <c r="D146" i="1"/>
  <c r="D138" i="1"/>
  <c r="D130" i="1"/>
  <c r="D122" i="1"/>
  <c r="D114" i="1"/>
  <c r="D106" i="1"/>
  <c r="D98" i="1"/>
  <c r="D90" i="1"/>
  <c r="D82" i="1"/>
  <c r="D74" i="1"/>
  <c r="D66" i="1"/>
  <c r="D58" i="1"/>
  <c r="D50" i="1"/>
  <c r="D42" i="1"/>
  <c r="D34" i="1"/>
  <c r="D26" i="1"/>
  <c r="D18" i="1"/>
  <c r="D10" i="1"/>
  <c r="D468" i="1"/>
  <c r="D394" i="1"/>
  <c r="D464" i="1"/>
  <c r="D422" i="1"/>
  <c r="D366" i="1"/>
  <c r="D362" i="1"/>
  <c r="D358" i="1"/>
  <c r="D354" i="1"/>
  <c r="D350" i="1"/>
  <c r="D346" i="1"/>
  <c r="D342" i="1"/>
  <c r="D338" i="1"/>
  <c r="D334" i="1"/>
  <c r="D330" i="1"/>
  <c r="D364" i="1"/>
  <c r="D348" i="1"/>
  <c r="D332" i="1"/>
  <c r="D325" i="1"/>
  <c r="D321" i="1"/>
  <c r="D317" i="1"/>
  <c r="D313" i="1"/>
  <c r="D305" i="1"/>
  <c r="D297" i="1"/>
  <c r="D289" i="1"/>
  <c r="D281" i="1"/>
  <c r="D273" i="1"/>
  <c r="D265" i="1"/>
  <c r="D257" i="1"/>
  <c r="D249" i="1"/>
  <c r="D241" i="1"/>
  <c r="D233" i="1"/>
  <c r="D225" i="1"/>
  <c r="D217" i="1"/>
  <c r="D209" i="1"/>
  <c r="D201" i="1"/>
  <c r="D193" i="1"/>
  <c r="D185" i="1"/>
  <c r="D177" i="1"/>
  <c r="D169" i="1"/>
  <c r="D161" i="1"/>
  <c r="D153" i="1"/>
  <c r="D145" i="1"/>
  <c r="D137" i="1"/>
  <c r="D129" i="1"/>
  <c r="D121" i="1"/>
  <c r="D113" i="1"/>
  <c r="D105" i="1"/>
  <c r="D97" i="1"/>
  <c r="D89" i="1"/>
  <c r="D81" i="1"/>
  <c r="D73" i="1"/>
  <c r="D65" i="1"/>
  <c r="D57" i="1"/>
  <c r="D49" i="1"/>
  <c r="D41" i="1"/>
  <c r="D33" i="1"/>
  <c r="D25" i="1"/>
  <c r="D17" i="1"/>
  <c r="D9" i="1"/>
  <c r="D373" i="1"/>
  <c r="D402" i="1"/>
  <c r="D466" i="1"/>
  <c r="D430" i="1"/>
</calcChain>
</file>

<file path=xl/sharedStrings.xml><?xml version="1.0" encoding="utf-8"?>
<sst xmlns="http://schemas.openxmlformats.org/spreadsheetml/2006/main" count="12" uniqueCount="11">
  <si>
    <t>Lunghezza biella [mm]</t>
  </si>
  <si>
    <t>Raggio manovella [mm]</t>
  </si>
  <si>
    <t>DATI IN INGRESSO</t>
  </si>
  <si>
    <t>Angolo (gradi)</t>
  </si>
  <si>
    <t>Spostamento pistone (mm)</t>
  </si>
  <si>
    <t>Rapporto manovellismo</t>
  </si>
  <si>
    <t>Angolo (radianti)</t>
  </si>
  <si>
    <t>PMI</t>
  </si>
  <si>
    <t>PMS</t>
  </si>
  <si>
    <t xml:space="preserve">      PMS</t>
  </si>
  <si>
    <t>Visualizzazione di dettaglio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</si>
</sst>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1" xfId="0" applyFill="1" applyBorder="1"/>
    <xf numFmtId="164" fontId="0" fillId="2" borderId="1" xfId="0" applyNumberFormat="1" applyFill="1" applyBorder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3" borderId="19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Spostamento pistone (mm) vs. angolo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Foglio1!$D$7</c:f>
              <c:strCache>
                <c:ptCount val="1"/>
                <c:pt idx="0">
                  <c:v>Spostamento pistone (mm)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Foglio1!$B$8:$B$368</c:f>
              <c:numCache>
                <c:formatCode>General</c:formatCode>
                <c:ptCount val="3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</c:numCache>
            </c:numRef>
          </c:cat>
          <c:val>
            <c:numRef>
              <c:f>Foglio1!$D$8:$D$368</c:f>
              <c:numCache>
                <c:formatCode>General</c:formatCode>
                <c:ptCount val="361"/>
                <c:pt idx="0">
                  <c:v>0</c:v>
                </c:pt>
                <c:pt idx="1">
                  <c:v>7.2636323576391552E-3</c:v>
                </c:pt>
                <c:pt idx="2">
                  <c:v>2.9051037161414488E-2</c:v>
                </c:pt>
                <c:pt idx="3">
                  <c:v>6.5351739829131908E-2</c:v>
                </c:pt>
                <c:pt idx="4">
                  <c:v>0.11614829014134098</c:v>
                </c:pt>
                <c:pt idx="5">
                  <c:v>0.18141627336601193</c:v>
                </c:pt>
                <c:pt idx="6">
                  <c:v>0.26112432582995021</c:v>
                </c:pt>
                <c:pt idx="7">
                  <c:v>0.35523415493379784</c:v>
                </c:pt>
                <c:pt idx="8">
                  <c:v>0.46370056360640494</c:v>
                </c:pt>
                <c:pt idx="9">
                  <c:v>0.58647147919344589</c:v>
                </c:pt>
                <c:pt idx="10">
                  <c:v>0.7234879867739068</c:v>
                </c:pt>
                <c:pt idx="11">
                  <c:v>0.87468436689720763</c:v>
                </c:pt>
                <c:pt idx="12">
                  <c:v>1.0399881377321336</c:v>
                </c:pt>
                <c:pt idx="13">
                  <c:v>1.2193201016177648</c:v>
                </c:pt>
                <c:pt idx="14">
                  <c:v>1.412594396004816</c:v>
                </c:pt>
                <c:pt idx="15">
                  <c:v>1.6197185487747394</c:v>
                </c:pt>
                <c:pt idx="16">
                  <c:v>1.8405935379218124</c:v>
                </c:pt>
                <c:pt idx="17">
                  <c:v>2.075113855581888</c:v>
                </c:pt>
                <c:pt idx="18">
                  <c:v>2.3231675763897606</c:v>
                </c:pt>
                <c:pt idx="19">
                  <c:v>2.5846364301444629</c:v>
                </c:pt>
                <c:pt idx="20">
                  <c:v>2.8593958787604237</c:v>
                </c:pt>
                <c:pt idx="21">
                  <c:v>3.1473151974792017</c:v>
                </c:pt>
                <c:pt idx="22">
                  <c:v>3.4482575603145089</c:v>
                </c:pt>
                <c:pt idx="23">
                  <c:v>3.7620801297005286</c:v>
                </c:pt>
                <c:pt idx="24">
                  <c:v>4.0886341503101926</c:v>
                </c:pt>
                <c:pt idx="25">
                  <c:v>4.4277650470075258</c:v>
                </c:pt>
                <c:pt idx="26">
                  <c:v>4.77931252689452</c:v>
                </c:pt>
                <c:pt idx="27">
                  <c:v>5.1431106854098463</c:v>
                </c:pt>
                <c:pt idx="28">
                  <c:v>5.5189881164326895</c:v>
                </c:pt>
                <c:pt idx="29">
                  <c:v>5.9067680263415046</c:v>
                </c:pt>
                <c:pt idx="30">
                  <c:v>6.3062683519731779</c:v>
                </c:pt>
                <c:pt idx="31">
                  <c:v>6.7173018824240085</c:v>
                </c:pt>
                <c:pt idx="32">
                  <c:v>7.1396763846291638</c:v>
                </c:pt>
                <c:pt idx="33">
                  <c:v>7.5731947326531355</c:v>
                </c:pt>
                <c:pt idx="34">
                  <c:v>8.0176550406183136</c:v>
                </c:pt>
                <c:pt idx="35">
                  <c:v>8.4728507991941306</c:v>
                </c:pt>
                <c:pt idx="36">
                  <c:v>8.9385710155639693</c:v>
                </c:pt>
                <c:pt idx="37">
                  <c:v>9.4146003567814507</c:v>
                </c:pt>
                <c:pt idx="38">
                  <c:v>9.9007192964225101</c:v>
                </c:pt>
                <c:pt idx="39">
                  <c:v>10.396704264433604</c:v>
                </c:pt>
                <c:pt idx="40">
                  <c:v>10.902327800070822</c:v>
                </c:pt>
                <c:pt idx="41">
                  <c:v>11.417358707818645</c:v>
                </c:pt>
                <c:pt idx="42">
                  <c:v>11.941562216170833</c:v>
                </c:pt>
                <c:pt idx="43">
                  <c:v>12.474700139150105</c:v>
                </c:pt>
                <c:pt idx="44">
                  <c:v>13.016531040436631</c:v>
                </c:pt>
                <c:pt idx="45">
                  <c:v>13.566810399969416</c:v>
                </c:pt>
                <c:pt idx="46">
                  <c:v>14.125290782877935</c:v>
                </c:pt>
                <c:pt idx="47">
                  <c:v>14.691722010595367</c:v>
                </c:pt>
                <c:pt idx="48">
                  <c:v>15.265851333998199</c:v>
                </c:pt>
                <c:pt idx="49">
                  <c:v>15.847423608410841</c:v>
                </c:pt>
                <c:pt idx="50">
                  <c:v>16.43618147030746</c:v>
                </c:pt>
                <c:pt idx="51">
                  <c:v>17.031865515537177</c:v>
                </c:pt>
                <c:pt idx="52">
                  <c:v>17.634214478893014</c:v>
                </c:pt>
                <c:pt idx="53">
                  <c:v>18.242965414838505</c:v>
                </c:pt>
                <c:pt idx="54">
                  <c:v>18.857853879200874</c:v>
                </c:pt>
                <c:pt idx="55">
                  <c:v>19.478614111633842</c:v>
                </c:pt>
                <c:pt idx="56">
                  <c:v>20.104979218647959</c:v>
                </c:pt>
                <c:pt idx="57">
                  <c:v>20.736681357001473</c:v>
                </c:pt>
                <c:pt idx="58">
                  <c:v>21.373451917240327</c:v>
                </c:pt>
                <c:pt idx="59">
                  <c:v>22.015021707171336</c:v>
                </c:pt>
                <c:pt idx="60">
                  <c:v>22.661121135048731</c:v>
                </c:pt>
                <c:pt idx="61">
                  <c:v>23.311480392251511</c:v>
                </c:pt>
                <c:pt idx="62">
                  <c:v>23.965829635224726</c:v>
                </c:pt>
                <c:pt idx="63">
                  <c:v>24.623899166456805</c:v>
                </c:pt>
                <c:pt idx="64">
                  <c:v>25.285419614262068</c:v>
                </c:pt>
                <c:pt idx="65">
                  <c:v>25.950122111136228</c:v>
                </c:pt>
                <c:pt idx="66">
                  <c:v>26.617738470452444</c:v>
                </c:pt>
                <c:pt idx="67">
                  <c:v>27.288001361264371</c:v>
                </c:pt>
                <c:pt idx="68">
                  <c:v>27.960644480983436</c:v>
                </c:pt>
                <c:pt idx="69">
                  <c:v>28.635402725698828</c:v>
                </c:pt>
                <c:pt idx="70">
                  <c:v>29.312012357909396</c:v>
                </c:pt>
                <c:pt idx="71">
                  <c:v>29.990211171440048</c:v>
                </c:pt>
                <c:pt idx="72">
                  <c:v>30.66973865331742</c:v>
                </c:pt>
                <c:pt idx="73">
                  <c:v>31.350336142383377</c:v>
                </c:pt>
                <c:pt idx="74">
                  <c:v>32.031746984429951</c:v>
                </c:pt>
                <c:pt idx="75">
                  <c:v>32.713716683643021</c:v>
                </c:pt>
                <c:pt idx="76">
                  <c:v>33.395993050149187</c:v>
                </c:pt>
                <c:pt idx="77">
                  <c:v>34.078326343465832</c:v>
                </c:pt>
                <c:pt idx="78">
                  <c:v>34.760469411661447</c:v>
                </c:pt>
                <c:pt idx="79">
                  <c:v>35.442177826041842</c:v>
                </c:pt>
                <c:pt idx="80">
                  <c:v>36.123210011184909</c:v>
                </c:pt>
                <c:pt idx="81">
                  <c:v>36.803327370156872</c:v>
                </c:pt>
                <c:pt idx="82">
                  <c:v>37.482294404751805</c:v>
                </c:pt>
                <c:pt idx="83">
                  <c:v>38.159878830606303</c:v>
                </c:pt>
                <c:pt idx="84">
                  <c:v>38.835851687052333</c:v>
                </c:pt>
                <c:pt idx="85">
                  <c:v>39.509987441581714</c:v>
                </c:pt>
                <c:pt idx="86">
                  <c:v>40.182064088807969</c:v>
                </c:pt>
                <c:pt idx="87">
                  <c:v>40.851863243822521</c:v>
                </c:pt>
                <c:pt idx="88">
                  <c:v>41.519170229855284</c:v>
                </c:pt>
                <c:pt idx="89">
                  <c:v>42.183774160161441</c:v>
                </c:pt>
                <c:pt idx="90">
                  <c:v>42.845468014070008</c:v>
                </c:pt>
                <c:pt idx="91">
                  <c:v>43.504048707141941</c:v>
                </c:pt>
                <c:pt idx="92">
                  <c:v>44.159317155399478</c:v>
                </c:pt>
                <c:pt idx="93">
                  <c:v>44.811078333601223</c:v>
                </c:pt>
                <c:pt idx="94">
                  <c:v>45.459141327551052</c:v>
                </c:pt>
                <c:pt idx="95">
                  <c:v>46.103319380442059</c:v>
                </c:pt>
                <c:pt idx="96">
                  <c:v>46.743429933250319</c:v>
                </c:pt>
                <c:pt idx="97">
                  <c:v>47.379294659205712</c:v>
                </c:pt>
                <c:pt idx="98">
                  <c:v>48.01073949238075</c:v>
                </c:pt>
                <c:pt idx="99">
                  <c:v>48.637594650450332</c:v>
                </c:pt>
                <c:pt idx="100">
                  <c:v>49.2596946516882</c:v>
                </c:pt>
                <c:pt idx="101">
                  <c:v>49.876878326277456</c:v>
                </c:pt>
                <c:pt idx="102">
                  <c:v>50.488988822024965</c:v>
                </c:pt>
                <c:pt idx="103">
                  <c:v>51.095873604579218</c:v>
                </c:pt>
                <c:pt idx="104">
                  <c:v>51.697384452264053</c:v>
                </c:pt>
                <c:pt idx="105">
                  <c:v>52.293377445648716</c:v>
                </c:pt>
                <c:pt idx="106">
                  <c:v>52.883712951985935</c:v>
                </c:pt>
                <c:pt idx="107">
                  <c:v>53.46825560465841</c:v>
                </c:pt>
                <c:pt idx="108">
                  <c:v>54.046874277782194</c:v>
                </c:pt>
                <c:pt idx="109">
                  <c:v>54.619442056123965</c:v>
                </c:pt>
                <c:pt idx="110">
                  <c:v>55.185836200496247</c:v>
                </c:pt>
                <c:pt idx="111">
                  <c:v>55.7459381088008</c:v>
                </c:pt>
                <c:pt idx="112">
                  <c:v>56.299633272897175</c:v>
                </c:pt>
                <c:pt idx="113">
                  <c:v>56.846811231477929</c:v>
                </c:pt>
                <c:pt idx="114">
                  <c:v>57.387365519136729</c:v>
                </c:pt>
                <c:pt idx="115">
                  <c:v>57.921193611820136</c:v>
                </c:pt>
                <c:pt idx="116">
                  <c:v>58.448196868855767</c:v>
                </c:pt>
                <c:pt idx="117">
                  <c:v>58.968280471753523</c:v>
                </c:pt>
                <c:pt idx="118">
                  <c:v>59.481353359977376</c:v>
                </c:pt>
                <c:pt idx="119">
                  <c:v>59.987328163886907</c:v>
                </c:pt>
                <c:pt idx="120">
                  <c:v>60.486121135048727</c:v>
                </c:pt>
                <c:pt idx="121">
                  <c:v>60.977652074116932</c:v>
                </c:pt>
                <c:pt idx="122">
                  <c:v>61.461844256482266</c:v>
                </c:pt>
                <c:pt idx="123">
                  <c:v>61.938624355888273</c:v>
                </c:pt>
                <c:pt idx="124">
                  <c:v>62.407922366209945</c:v>
                </c:pt>
                <c:pt idx="125">
                  <c:v>62.869671521590483</c:v>
                </c:pt>
                <c:pt idx="126">
                  <c:v>63.323808215126462</c:v>
                </c:pt>
                <c:pt idx="127">
                  <c:v>63.770271916290973</c:v>
                </c:pt>
                <c:pt idx="128">
                  <c:v>64.209005087279067</c:v>
                </c:pt>
                <c:pt idx="129">
                  <c:v>64.639953098457383</c:v>
                </c:pt>
                <c:pt idx="130">
                  <c:v>65.063064143094167</c:v>
                </c:pt>
                <c:pt idx="131">
                  <c:v>65.478289151542725</c:v>
                </c:pt>
                <c:pt idx="132">
                  <c:v>65.885581705045823</c:v>
                </c:pt>
                <c:pt idx="133">
                  <c:v>66.28489794932338</c:v>
                </c:pt>
                <c:pt idx="134">
                  <c:v>66.676196508101086</c:v>
                </c:pt>
                <c:pt idx="135">
                  <c:v>67.059438396731736</c:v>
                </c:pt>
                <c:pt idx="136">
                  <c:v>67.434586936055595</c:v>
                </c:pt>
                <c:pt idx="137">
                  <c:v>67.801607666640365</c:v>
                </c:pt>
                <c:pt idx="138">
                  <c:v>68.160468263535705</c:v>
                </c:pt>
                <c:pt idx="139">
                  <c:v>68.511138451671357</c:v>
                </c:pt>
                <c:pt idx="140">
                  <c:v>68.853589922021513</c:v>
                </c:pt>
                <c:pt idx="141">
                  <c:v>69.187796248653456</c:v>
                </c:pt>
                <c:pt idx="142">
                  <c:v>69.513732806771017</c:v>
                </c:pt>
                <c:pt idx="143">
                  <c:v>69.831376691859163</c:v>
                </c:pt>
                <c:pt idx="144">
                  <c:v>70.140706640028753</c:v>
                </c:pt>
                <c:pt idx="145">
                  <c:v>70.441702949656374</c:v>
                </c:pt>
                <c:pt idx="146">
                  <c:v>70.734347404407217</c:v>
                </c:pt>
                <c:pt idx="147">
                  <c:v>71.018623197724466</c:v>
                </c:pt>
                <c:pt idx="148">
                  <c:v>71.294514858862783</c:v>
                </c:pt>
                <c:pt idx="149">
                  <c:v>71.562008180538797</c:v>
                </c:pt>
                <c:pt idx="150">
                  <c:v>71.821090148265966</c:v>
                </c:pt>
                <c:pt idx="151">
                  <c:v>72.071748871436796</c:v>
                </c:pt>
                <c:pt idx="152">
                  <c:v>72.313973516210524</c:v>
                </c:pt>
                <c:pt idx="153">
                  <c:v>72.547754240259877</c:v>
                </c:pt>
                <c:pt idx="154">
                  <c:v>72.773082129426513</c:v>
                </c:pt>
                <c:pt idx="155">
                  <c:v>72.989949136330111</c:v>
                </c:pt>
                <c:pt idx="156">
                  <c:v>73.198348020972944</c:v>
                </c:pt>
                <c:pt idx="157">
                  <c:v>73.398272293377644</c:v>
                </c:pt>
                <c:pt idx="158">
                  <c:v>73.589716158291978</c:v>
                </c:pt>
                <c:pt idx="159">
                  <c:v>73.772674461992523</c:v>
                </c:pt>
                <c:pt idx="160">
                  <c:v>73.947142641214398</c:v>
                </c:pt>
                <c:pt idx="161">
                  <c:v>74.113116674232785</c:v>
                </c:pt>
                <c:pt idx="162">
                  <c:v>74.270593034118136</c:v>
                </c:pt>
                <c:pt idx="163">
                  <c:v>74.419568644185532</c:v>
                </c:pt>
                <c:pt idx="164">
                  <c:v>74.560040835655641</c:v>
                </c:pt>
                <c:pt idx="165">
                  <c:v>74.692007307542752</c:v>
                </c:pt>
                <c:pt idx="166">
                  <c:v>74.81546608878395</c:v>
                </c:pt>
                <c:pt idx="167">
                  <c:v>74.930415502620818</c:v>
                </c:pt>
                <c:pt idx="168">
                  <c:v>75.036854133244546</c:v>
                </c:pt>
                <c:pt idx="169">
                  <c:v>75.134780794712995</c:v>
                </c:pt>
                <c:pt idx="170">
                  <c:v>75.224194502147455</c:v>
                </c:pt>
                <c:pt idx="171">
                  <c:v>75.305094445215616</c:v>
                </c:pt>
                <c:pt idx="172">
                  <c:v>75.377479963906211</c:v>
                </c:pt>
                <c:pt idx="173">
                  <c:v>75.44135052659982</c:v>
                </c:pt>
                <c:pt idx="174">
                  <c:v>75.496705710439841</c:v>
                </c:pt>
                <c:pt idx="175">
                  <c:v>75.543545184006561</c:v>
                </c:pt>
                <c:pt idx="176">
                  <c:v>75.58186869229705</c:v>
                </c:pt>
                <c:pt idx="177">
                  <c:v>75.61167604401264</c:v>
                </c:pt>
                <c:pt idx="178">
                  <c:v>75.632967101156012</c:v>
                </c:pt>
                <c:pt idx="179">
                  <c:v>75.645741770938642</c:v>
                </c:pt>
                <c:pt idx="180">
                  <c:v>75.650000000000006</c:v>
                </c:pt>
                <c:pt idx="181">
                  <c:v>75.645741770938642</c:v>
                </c:pt>
                <c:pt idx="182">
                  <c:v>75.632967101156012</c:v>
                </c:pt>
                <c:pt idx="183">
                  <c:v>75.61167604401264</c:v>
                </c:pt>
                <c:pt idx="184">
                  <c:v>75.58186869229705</c:v>
                </c:pt>
                <c:pt idx="185">
                  <c:v>75.543545184006561</c:v>
                </c:pt>
                <c:pt idx="186">
                  <c:v>75.496705710439841</c:v>
                </c:pt>
                <c:pt idx="187">
                  <c:v>75.44135052659982</c:v>
                </c:pt>
                <c:pt idx="188">
                  <c:v>75.377479963906197</c:v>
                </c:pt>
                <c:pt idx="189">
                  <c:v>75.305094445215616</c:v>
                </c:pt>
                <c:pt idx="190">
                  <c:v>75.224194502147455</c:v>
                </c:pt>
                <c:pt idx="191">
                  <c:v>75.134780794712995</c:v>
                </c:pt>
                <c:pt idx="192">
                  <c:v>75.036854133244546</c:v>
                </c:pt>
                <c:pt idx="193">
                  <c:v>74.930415502620818</c:v>
                </c:pt>
                <c:pt idx="194">
                  <c:v>74.81546608878395</c:v>
                </c:pt>
                <c:pt idx="195">
                  <c:v>74.692007307542752</c:v>
                </c:pt>
                <c:pt idx="196">
                  <c:v>74.560040835655641</c:v>
                </c:pt>
                <c:pt idx="197">
                  <c:v>74.419568644185532</c:v>
                </c:pt>
                <c:pt idx="198">
                  <c:v>74.270593034118136</c:v>
                </c:pt>
                <c:pt idx="199">
                  <c:v>74.113116674232785</c:v>
                </c:pt>
                <c:pt idx="200">
                  <c:v>73.947142641214398</c:v>
                </c:pt>
                <c:pt idx="201">
                  <c:v>73.772674461992523</c:v>
                </c:pt>
                <c:pt idx="202">
                  <c:v>73.589716158291978</c:v>
                </c:pt>
                <c:pt idx="203">
                  <c:v>73.398272293377644</c:v>
                </c:pt>
                <c:pt idx="204">
                  <c:v>73.198348020972944</c:v>
                </c:pt>
                <c:pt idx="205">
                  <c:v>72.989949136330111</c:v>
                </c:pt>
                <c:pt idx="206">
                  <c:v>72.773082129426498</c:v>
                </c:pt>
                <c:pt idx="207">
                  <c:v>72.547754240259877</c:v>
                </c:pt>
                <c:pt idx="208">
                  <c:v>72.313973516210524</c:v>
                </c:pt>
                <c:pt idx="209">
                  <c:v>72.07174887143681</c:v>
                </c:pt>
                <c:pt idx="210">
                  <c:v>71.821090148265966</c:v>
                </c:pt>
                <c:pt idx="211">
                  <c:v>71.562008180538811</c:v>
                </c:pt>
                <c:pt idx="212">
                  <c:v>71.294514858862797</c:v>
                </c:pt>
                <c:pt idx="213">
                  <c:v>71.018623197724466</c:v>
                </c:pt>
                <c:pt idx="214">
                  <c:v>70.734347404407231</c:v>
                </c:pt>
                <c:pt idx="215">
                  <c:v>70.441702949656374</c:v>
                </c:pt>
                <c:pt idx="216">
                  <c:v>70.140706640028753</c:v>
                </c:pt>
                <c:pt idx="217">
                  <c:v>69.831376691859163</c:v>
                </c:pt>
                <c:pt idx="218">
                  <c:v>69.513732806771031</c:v>
                </c:pt>
                <c:pt idx="219">
                  <c:v>69.187796248653456</c:v>
                </c:pt>
                <c:pt idx="220">
                  <c:v>68.853589922021513</c:v>
                </c:pt>
                <c:pt idx="221">
                  <c:v>68.511138451671357</c:v>
                </c:pt>
                <c:pt idx="222">
                  <c:v>68.160468263535719</c:v>
                </c:pt>
                <c:pt idx="223">
                  <c:v>67.801607666640365</c:v>
                </c:pt>
                <c:pt idx="224">
                  <c:v>67.434586936055595</c:v>
                </c:pt>
                <c:pt idx="225">
                  <c:v>67.05943839673175</c:v>
                </c:pt>
                <c:pt idx="226">
                  <c:v>66.676196508101086</c:v>
                </c:pt>
                <c:pt idx="227">
                  <c:v>66.284897949323394</c:v>
                </c:pt>
                <c:pt idx="228">
                  <c:v>65.885581705045823</c:v>
                </c:pt>
                <c:pt idx="229">
                  <c:v>65.478289151542725</c:v>
                </c:pt>
                <c:pt idx="230">
                  <c:v>65.063064143094167</c:v>
                </c:pt>
                <c:pt idx="231">
                  <c:v>64.639953098457397</c:v>
                </c:pt>
                <c:pt idx="232">
                  <c:v>64.209005087279081</c:v>
                </c:pt>
                <c:pt idx="233">
                  <c:v>63.770271916290966</c:v>
                </c:pt>
                <c:pt idx="234">
                  <c:v>63.323808215126483</c:v>
                </c:pt>
                <c:pt idx="235">
                  <c:v>62.869671521590497</c:v>
                </c:pt>
                <c:pt idx="236">
                  <c:v>62.407922366209945</c:v>
                </c:pt>
                <c:pt idx="237">
                  <c:v>61.938624355888273</c:v>
                </c:pt>
                <c:pt idx="238">
                  <c:v>61.461844256482287</c:v>
                </c:pt>
                <c:pt idx="239">
                  <c:v>60.977652074116939</c:v>
                </c:pt>
                <c:pt idx="240">
                  <c:v>60.486121135048755</c:v>
                </c:pt>
                <c:pt idx="241">
                  <c:v>59.9873281638869</c:v>
                </c:pt>
                <c:pt idx="242">
                  <c:v>59.481353359977369</c:v>
                </c:pt>
                <c:pt idx="243">
                  <c:v>58.96828047175353</c:v>
                </c:pt>
                <c:pt idx="244">
                  <c:v>58.448196868855781</c:v>
                </c:pt>
                <c:pt idx="245">
                  <c:v>57.921193611820136</c:v>
                </c:pt>
                <c:pt idx="246">
                  <c:v>57.387365519136743</c:v>
                </c:pt>
                <c:pt idx="247">
                  <c:v>56.846811231477929</c:v>
                </c:pt>
                <c:pt idx="248">
                  <c:v>56.299633272897196</c:v>
                </c:pt>
                <c:pt idx="249">
                  <c:v>55.745938108800814</c:v>
                </c:pt>
                <c:pt idx="250">
                  <c:v>55.185836200496233</c:v>
                </c:pt>
                <c:pt idx="251">
                  <c:v>54.619442056123965</c:v>
                </c:pt>
                <c:pt idx="252">
                  <c:v>54.046874277782194</c:v>
                </c:pt>
                <c:pt idx="253">
                  <c:v>53.468255604658431</c:v>
                </c:pt>
                <c:pt idx="254">
                  <c:v>52.883712951985927</c:v>
                </c:pt>
                <c:pt idx="255">
                  <c:v>52.293377445648716</c:v>
                </c:pt>
                <c:pt idx="256">
                  <c:v>51.697384452264053</c:v>
                </c:pt>
                <c:pt idx="257">
                  <c:v>51.095873604579232</c:v>
                </c:pt>
                <c:pt idx="258">
                  <c:v>50.488988822024965</c:v>
                </c:pt>
                <c:pt idx="259">
                  <c:v>49.876878326277449</c:v>
                </c:pt>
                <c:pt idx="260">
                  <c:v>49.2596946516882</c:v>
                </c:pt>
                <c:pt idx="261">
                  <c:v>48.637594650450339</c:v>
                </c:pt>
                <c:pt idx="262">
                  <c:v>48.010739492380772</c:v>
                </c:pt>
                <c:pt idx="263">
                  <c:v>47.379294659205698</c:v>
                </c:pt>
                <c:pt idx="264">
                  <c:v>46.743429933250304</c:v>
                </c:pt>
                <c:pt idx="265">
                  <c:v>46.103319380442059</c:v>
                </c:pt>
                <c:pt idx="266">
                  <c:v>45.459141327551059</c:v>
                </c:pt>
                <c:pt idx="267">
                  <c:v>44.811078333601245</c:v>
                </c:pt>
                <c:pt idx="268">
                  <c:v>44.159317155399471</c:v>
                </c:pt>
                <c:pt idx="269">
                  <c:v>43.504048707141941</c:v>
                </c:pt>
                <c:pt idx="270">
                  <c:v>42.845468014070015</c:v>
                </c:pt>
                <c:pt idx="271">
                  <c:v>42.183774160161455</c:v>
                </c:pt>
                <c:pt idx="272">
                  <c:v>41.519170229855277</c:v>
                </c:pt>
                <c:pt idx="273">
                  <c:v>40.851863243822521</c:v>
                </c:pt>
                <c:pt idx="274">
                  <c:v>40.182064088807969</c:v>
                </c:pt>
                <c:pt idx="275">
                  <c:v>39.509987441581728</c:v>
                </c:pt>
                <c:pt idx="276">
                  <c:v>38.835851687052347</c:v>
                </c:pt>
                <c:pt idx="277">
                  <c:v>38.159878830606296</c:v>
                </c:pt>
                <c:pt idx="278">
                  <c:v>37.482294404751805</c:v>
                </c:pt>
                <c:pt idx="279">
                  <c:v>36.803327370156879</c:v>
                </c:pt>
                <c:pt idx="280">
                  <c:v>36.123210011184923</c:v>
                </c:pt>
                <c:pt idx="281">
                  <c:v>35.442177826041835</c:v>
                </c:pt>
                <c:pt idx="282">
                  <c:v>34.760469411661447</c:v>
                </c:pt>
                <c:pt idx="283">
                  <c:v>34.078326343465832</c:v>
                </c:pt>
                <c:pt idx="284">
                  <c:v>33.395993050149194</c:v>
                </c:pt>
                <c:pt idx="285">
                  <c:v>32.713716683643042</c:v>
                </c:pt>
                <c:pt idx="286">
                  <c:v>32.031746984429944</c:v>
                </c:pt>
                <c:pt idx="287">
                  <c:v>31.350336142383377</c:v>
                </c:pt>
                <c:pt idx="288">
                  <c:v>30.669738653317427</c:v>
                </c:pt>
                <c:pt idx="289">
                  <c:v>29.99021117144008</c:v>
                </c:pt>
                <c:pt idx="290">
                  <c:v>29.312012357909392</c:v>
                </c:pt>
                <c:pt idx="291">
                  <c:v>28.635402725698828</c:v>
                </c:pt>
                <c:pt idx="292">
                  <c:v>27.960644480983436</c:v>
                </c:pt>
                <c:pt idx="293">
                  <c:v>27.288001361264378</c:v>
                </c:pt>
                <c:pt idx="294">
                  <c:v>26.61773847045248</c:v>
                </c:pt>
                <c:pt idx="295">
                  <c:v>25.950122111136221</c:v>
                </c:pt>
                <c:pt idx="296">
                  <c:v>25.285419614262068</c:v>
                </c:pt>
                <c:pt idx="297">
                  <c:v>24.623899166456816</c:v>
                </c:pt>
                <c:pt idx="298">
                  <c:v>23.96582963522474</c:v>
                </c:pt>
                <c:pt idx="299">
                  <c:v>23.311480392251507</c:v>
                </c:pt>
                <c:pt idx="300">
                  <c:v>22.661121135048731</c:v>
                </c:pt>
                <c:pt idx="301">
                  <c:v>22.015021707171336</c:v>
                </c:pt>
                <c:pt idx="302">
                  <c:v>21.373451917240352</c:v>
                </c:pt>
                <c:pt idx="303">
                  <c:v>20.736681357001491</c:v>
                </c:pt>
                <c:pt idx="304">
                  <c:v>20.104979218647951</c:v>
                </c:pt>
                <c:pt idx="305">
                  <c:v>19.478614111633846</c:v>
                </c:pt>
                <c:pt idx="306">
                  <c:v>18.857853879200881</c:v>
                </c:pt>
                <c:pt idx="307">
                  <c:v>18.242965414838519</c:v>
                </c:pt>
                <c:pt idx="308">
                  <c:v>17.634214478893004</c:v>
                </c:pt>
                <c:pt idx="309">
                  <c:v>17.031865515537177</c:v>
                </c:pt>
                <c:pt idx="310">
                  <c:v>16.436181470307467</c:v>
                </c:pt>
                <c:pt idx="311">
                  <c:v>15.84742360841085</c:v>
                </c:pt>
                <c:pt idx="312">
                  <c:v>15.265851333998215</c:v>
                </c:pt>
                <c:pt idx="313">
                  <c:v>14.691722010595363</c:v>
                </c:pt>
                <c:pt idx="314">
                  <c:v>14.125290782877935</c:v>
                </c:pt>
                <c:pt idx="315">
                  <c:v>13.566810399969425</c:v>
                </c:pt>
                <c:pt idx="316">
                  <c:v>13.016531040436643</c:v>
                </c:pt>
                <c:pt idx="317">
                  <c:v>12.474700139150096</c:v>
                </c:pt>
                <c:pt idx="318">
                  <c:v>11.941562216170833</c:v>
                </c:pt>
                <c:pt idx="319">
                  <c:v>11.417358707818648</c:v>
                </c:pt>
                <c:pt idx="320">
                  <c:v>10.902327800070829</c:v>
                </c:pt>
                <c:pt idx="321">
                  <c:v>10.396704264433616</c:v>
                </c:pt>
                <c:pt idx="322">
                  <c:v>9.9007192964225066</c:v>
                </c:pt>
                <c:pt idx="323">
                  <c:v>9.4146003567814507</c:v>
                </c:pt>
                <c:pt idx="324">
                  <c:v>8.9385710155639746</c:v>
                </c:pt>
                <c:pt idx="325">
                  <c:v>8.4728507991941377</c:v>
                </c:pt>
                <c:pt idx="326">
                  <c:v>8.0176550406183065</c:v>
                </c:pt>
                <c:pt idx="327">
                  <c:v>7.5731947326531355</c:v>
                </c:pt>
                <c:pt idx="328">
                  <c:v>7.1396763846291638</c:v>
                </c:pt>
                <c:pt idx="329">
                  <c:v>6.7173018824240165</c:v>
                </c:pt>
                <c:pt idx="330">
                  <c:v>6.3062683519731904</c:v>
                </c:pt>
                <c:pt idx="331">
                  <c:v>5.9067680263415001</c:v>
                </c:pt>
                <c:pt idx="332">
                  <c:v>5.518988116432693</c:v>
                </c:pt>
                <c:pt idx="333">
                  <c:v>5.1431106854098658</c:v>
                </c:pt>
                <c:pt idx="334">
                  <c:v>4.779312526894528</c:v>
                </c:pt>
                <c:pt idx="335">
                  <c:v>4.4277650470075223</c:v>
                </c:pt>
                <c:pt idx="336">
                  <c:v>4.0886341503101891</c:v>
                </c:pt>
                <c:pt idx="337">
                  <c:v>3.7620801297005326</c:v>
                </c:pt>
                <c:pt idx="338">
                  <c:v>3.4482575603145134</c:v>
                </c:pt>
                <c:pt idx="339">
                  <c:v>3.1473151974792102</c:v>
                </c:pt>
                <c:pt idx="340">
                  <c:v>2.8593958787604237</c:v>
                </c:pt>
                <c:pt idx="341">
                  <c:v>2.5846364301444629</c:v>
                </c:pt>
                <c:pt idx="342">
                  <c:v>2.3231675763897606</c:v>
                </c:pt>
                <c:pt idx="343">
                  <c:v>2.075113855581892</c:v>
                </c:pt>
                <c:pt idx="344">
                  <c:v>1.8405935379218124</c:v>
                </c:pt>
                <c:pt idx="345">
                  <c:v>1.6197185487747394</c:v>
                </c:pt>
                <c:pt idx="346">
                  <c:v>1.412594396004816</c:v>
                </c:pt>
                <c:pt idx="347">
                  <c:v>1.219320101617769</c:v>
                </c:pt>
                <c:pt idx="348">
                  <c:v>1.0399881377321538</c:v>
                </c:pt>
                <c:pt idx="349">
                  <c:v>0.87468436689720763</c:v>
                </c:pt>
                <c:pt idx="350">
                  <c:v>0.7234879867739068</c:v>
                </c:pt>
                <c:pt idx="351">
                  <c:v>0.58647147919345011</c:v>
                </c:pt>
                <c:pt idx="352">
                  <c:v>0.4637005636064091</c:v>
                </c:pt>
                <c:pt idx="353">
                  <c:v>0.35523415493379362</c:v>
                </c:pt>
                <c:pt idx="354">
                  <c:v>0.26112432582995021</c:v>
                </c:pt>
                <c:pt idx="355">
                  <c:v>0.18141627336601193</c:v>
                </c:pt>
                <c:pt idx="356">
                  <c:v>0.11614829014134098</c:v>
                </c:pt>
                <c:pt idx="357">
                  <c:v>6.5351739829131908E-2</c:v>
                </c:pt>
                <c:pt idx="358">
                  <c:v>2.9051037161414488E-2</c:v>
                </c:pt>
                <c:pt idx="359">
                  <c:v>7.2636323576391552E-3</c:v>
                </c:pt>
                <c:pt idx="36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6FE-46F5-99E4-8C16937F71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71588048"/>
        <c:axId val="1471585136"/>
      </c:lineChart>
      <c:catAx>
        <c:axId val="1471588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71585136"/>
        <c:crosses val="autoZero"/>
        <c:auto val="1"/>
        <c:lblAlgn val="ctr"/>
        <c:lblOffset val="100"/>
        <c:noMultiLvlLbl val="1"/>
      </c:catAx>
      <c:valAx>
        <c:axId val="1471585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71588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Dettaglio spostamento pistone (mm)</a:t>
            </a:r>
          </a:p>
        </c:rich>
      </c:tx>
      <c:layout>
        <c:manualLayout>
          <c:xMode val="edge"/>
          <c:yMode val="edge"/>
          <c:x val="0.16573482234626816"/>
          <c:y val="1.47186137151983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Foglio1!$D$7</c:f>
              <c:strCache>
                <c:ptCount val="1"/>
                <c:pt idx="0">
                  <c:v>Spostamento pistone (mm)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Foglio1!$B$406:$B$436</c:f>
              <c:numCache>
                <c:formatCode>General</c:formatCode>
                <c:ptCount val="31"/>
                <c:pt idx="0">
                  <c:v>178.5</c:v>
                </c:pt>
                <c:pt idx="1">
                  <c:v>178.6</c:v>
                </c:pt>
                <c:pt idx="2">
                  <c:v>178.7</c:v>
                </c:pt>
                <c:pt idx="3">
                  <c:v>178.8</c:v>
                </c:pt>
                <c:pt idx="4">
                  <c:v>178.9</c:v>
                </c:pt>
                <c:pt idx="5">
                  <c:v>179</c:v>
                </c:pt>
                <c:pt idx="6">
                  <c:v>179.1</c:v>
                </c:pt>
                <c:pt idx="7">
                  <c:v>179.2</c:v>
                </c:pt>
                <c:pt idx="8">
                  <c:v>179.3</c:v>
                </c:pt>
                <c:pt idx="9">
                  <c:v>179.4</c:v>
                </c:pt>
                <c:pt idx="10">
                  <c:v>179.5</c:v>
                </c:pt>
                <c:pt idx="11">
                  <c:v>179.6</c:v>
                </c:pt>
                <c:pt idx="12">
                  <c:v>179.7</c:v>
                </c:pt>
                <c:pt idx="13">
                  <c:v>179.8</c:v>
                </c:pt>
                <c:pt idx="14">
                  <c:v>179.9</c:v>
                </c:pt>
                <c:pt idx="15">
                  <c:v>180</c:v>
                </c:pt>
                <c:pt idx="16">
                  <c:v>180.1</c:v>
                </c:pt>
                <c:pt idx="17">
                  <c:v>180.2</c:v>
                </c:pt>
                <c:pt idx="18">
                  <c:v>180.3</c:v>
                </c:pt>
                <c:pt idx="19">
                  <c:v>180.4</c:v>
                </c:pt>
                <c:pt idx="20">
                  <c:v>180.5</c:v>
                </c:pt>
                <c:pt idx="21">
                  <c:v>180.6</c:v>
                </c:pt>
                <c:pt idx="22">
                  <c:v>180.7</c:v>
                </c:pt>
                <c:pt idx="23">
                  <c:v>180.8</c:v>
                </c:pt>
                <c:pt idx="24">
                  <c:v>180.9</c:v>
                </c:pt>
                <c:pt idx="25">
                  <c:v>181</c:v>
                </c:pt>
                <c:pt idx="26">
                  <c:v>181.1</c:v>
                </c:pt>
                <c:pt idx="27">
                  <c:v>181.2</c:v>
                </c:pt>
                <c:pt idx="28">
                  <c:v>181.3</c:v>
                </c:pt>
                <c:pt idx="29">
                  <c:v>181.4</c:v>
                </c:pt>
                <c:pt idx="30">
                  <c:v>181.5</c:v>
                </c:pt>
              </c:numCache>
            </c:numRef>
          </c:cat>
          <c:val>
            <c:numRef>
              <c:f>Foglio1!$D$406:$D$436</c:f>
              <c:numCache>
                <c:formatCode>General</c:formatCode>
                <c:ptCount val="31"/>
                <c:pt idx="0">
                  <c:v>75.640418988674611</c:v>
                </c:pt>
                <c:pt idx="1">
                  <c:v>75.641653873755956</c:v>
                </c:pt>
                <c:pt idx="2">
                  <c:v>75.642803594568647</c:v>
                </c:pt>
                <c:pt idx="3">
                  <c:v>75.643868151065234</c:v>
                </c:pt>
                <c:pt idx="4">
                  <c:v>75.644847543201962</c:v>
                </c:pt>
                <c:pt idx="5">
                  <c:v>75.645741770938642</c:v>
                </c:pt>
                <c:pt idx="6">
                  <c:v>75.646550834238724</c:v>
                </c:pt>
                <c:pt idx="7">
                  <c:v>75.647274733069111</c:v>
                </c:pt>
                <c:pt idx="8">
                  <c:v>75.647913467400372</c:v>
                </c:pt>
                <c:pt idx="9">
                  <c:v>75.648467037206501</c:v>
                </c:pt>
                <c:pt idx="10">
                  <c:v>75.648935442465017</c:v>
                </c:pt>
                <c:pt idx="11">
                  <c:v>75.649318683156949</c:v>
                </c:pt>
                <c:pt idx="12">
                  <c:v>75.649616759266749</c:v>
                </c:pt>
                <c:pt idx="13">
                  <c:v>75.649829670782367</c:v>
                </c:pt>
                <c:pt idx="14">
                  <c:v>75.649957417695163</c:v>
                </c:pt>
                <c:pt idx="15">
                  <c:v>75.650000000000006</c:v>
                </c:pt>
                <c:pt idx="16">
                  <c:v>75.649957417695163</c:v>
                </c:pt>
                <c:pt idx="17">
                  <c:v>75.649829670782367</c:v>
                </c:pt>
                <c:pt idx="18">
                  <c:v>75.649616759266749</c:v>
                </c:pt>
                <c:pt idx="19">
                  <c:v>75.649318683156949</c:v>
                </c:pt>
                <c:pt idx="20">
                  <c:v>75.648935442465017</c:v>
                </c:pt>
                <c:pt idx="21">
                  <c:v>75.648467037206501</c:v>
                </c:pt>
                <c:pt idx="22">
                  <c:v>75.647913467400372</c:v>
                </c:pt>
                <c:pt idx="23">
                  <c:v>75.647274733069111</c:v>
                </c:pt>
                <c:pt idx="24">
                  <c:v>75.646550834238724</c:v>
                </c:pt>
                <c:pt idx="25">
                  <c:v>75.645741770938642</c:v>
                </c:pt>
                <c:pt idx="26">
                  <c:v>75.644847543201962</c:v>
                </c:pt>
                <c:pt idx="27">
                  <c:v>75.643868151065234</c:v>
                </c:pt>
                <c:pt idx="28">
                  <c:v>75.642803594568647</c:v>
                </c:pt>
                <c:pt idx="29">
                  <c:v>75.641653873755956</c:v>
                </c:pt>
                <c:pt idx="30">
                  <c:v>75.640418988674611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A5-4D27-B390-DF508A521F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71588048"/>
        <c:axId val="1471585136"/>
      </c:lineChart>
      <c:catAx>
        <c:axId val="1471588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71585136"/>
        <c:crosses val="autoZero"/>
        <c:auto val="1"/>
        <c:lblAlgn val="ctr"/>
        <c:lblOffset val="100"/>
        <c:noMultiLvlLbl val="1"/>
      </c:catAx>
      <c:valAx>
        <c:axId val="1471585136"/>
        <c:scaling>
          <c:orientation val="minMax"/>
          <c:max val="75.649999999999991"/>
          <c:min val="75.6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71588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2</xdr:row>
      <xdr:rowOff>21982</xdr:rowOff>
    </xdr:from>
    <xdr:to>
      <xdr:col>14</xdr:col>
      <xdr:colOff>123825</xdr:colOff>
      <xdr:row>17</xdr:row>
      <xdr:rowOff>171451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294368</xdr:colOff>
      <xdr:row>19</xdr:row>
      <xdr:rowOff>145675</xdr:rowOff>
    </xdr:from>
    <xdr:to>
      <xdr:col>15</xdr:col>
      <xdr:colOff>22412</xdr:colOff>
      <xdr:row>53</xdr:row>
      <xdr:rowOff>190499</xdr:rowOff>
    </xdr:to>
    <xdr:graphicFrame macro="">
      <xdr:nvGraphicFramePr>
        <xdr:cNvPr id="5" name="Gra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146537</xdr:colOff>
      <xdr:row>405</xdr:row>
      <xdr:rowOff>109904</xdr:rowOff>
    </xdr:from>
    <xdr:to>
      <xdr:col>4</xdr:col>
      <xdr:colOff>146537</xdr:colOff>
      <xdr:row>420</xdr:row>
      <xdr:rowOff>65942</xdr:rowOff>
    </xdr:to>
    <xdr:cxnSp macro="">
      <xdr:nvCxnSpPr>
        <xdr:cNvPr id="6" name="Connettore 2 5"/>
        <xdr:cNvCxnSpPr/>
      </xdr:nvCxnSpPr>
      <xdr:spPr>
        <a:xfrm flipV="1">
          <a:off x="4637941" y="80229808"/>
          <a:ext cx="0" cy="293809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145071</xdr:colOff>
      <xdr:row>420</xdr:row>
      <xdr:rowOff>115765</xdr:rowOff>
    </xdr:from>
    <xdr:to>
      <xdr:col>4</xdr:col>
      <xdr:colOff>145071</xdr:colOff>
      <xdr:row>435</xdr:row>
      <xdr:rowOff>71804</xdr:rowOff>
    </xdr:to>
    <xdr:cxnSp macro="">
      <xdr:nvCxnSpPr>
        <xdr:cNvPr id="7" name="Connettore 2 6"/>
        <xdr:cNvCxnSpPr/>
      </xdr:nvCxnSpPr>
      <xdr:spPr>
        <a:xfrm flipV="1">
          <a:off x="4636475" y="83217727"/>
          <a:ext cx="0" cy="293809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146537</xdr:colOff>
      <xdr:row>405</xdr:row>
      <xdr:rowOff>109904</xdr:rowOff>
    </xdr:from>
    <xdr:to>
      <xdr:col>4</xdr:col>
      <xdr:colOff>146537</xdr:colOff>
      <xdr:row>420</xdr:row>
      <xdr:rowOff>65941</xdr:rowOff>
    </xdr:to>
    <xdr:cxnSp macro="">
      <xdr:nvCxnSpPr>
        <xdr:cNvPr id="12" name="Connettore 2 11"/>
        <xdr:cNvCxnSpPr/>
      </xdr:nvCxnSpPr>
      <xdr:spPr>
        <a:xfrm flipV="1">
          <a:off x="4637941" y="80229808"/>
          <a:ext cx="0" cy="293809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169383</xdr:colOff>
      <xdr:row>413</xdr:row>
      <xdr:rowOff>80166</xdr:rowOff>
    </xdr:from>
    <xdr:to>
      <xdr:col>5</xdr:col>
      <xdr:colOff>176710</xdr:colOff>
      <xdr:row>427</xdr:row>
      <xdr:rowOff>109471</xdr:rowOff>
    </xdr:to>
    <xdr:cxnSp macro="">
      <xdr:nvCxnSpPr>
        <xdr:cNvPr id="13" name="Connettore 2 12"/>
        <xdr:cNvCxnSpPr/>
      </xdr:nvCxnSpPr>
      <xdr:spPr>
        <a:xfrm flipH="1" flipV="1">
          <a:off x="5256854" y="83373490"/>
          <a:ext cx="7327" cy="287559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228859</xdr:colOff>
      <xdr:row>415</xdr:row>
      <xdr:rowOff>180155</xdr:rowOff>
    </xdr:from>
    <xdr:to>
      <xdr:col>5</xdr:col>
      <xdr:colOff>499955</xdr:colOff>
      <xdr:row>425</xdr:row>
      <xdr:rowOff>62923</xdr:rowOff>
    </xdr:to>
    <xdr:sp macro="" textlink="">
      <xdr:nvSpPr>
        <xdr:cNvPr id="17" name="CasellaDiTesto 16"/>
        <xdr:cNvSpPr txBox="1"/>
      </xdr:nvSpPr>
      <xdr:spPr>
        <a:xfrm rot="16200000">
          <a:off x="4490758" y="84702462"/>
          <a:ext cx="1922239" cy="2710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spostamento</a:t>
          </a:r>
          <a:r>
            <a:rPr lang="it-IT" sz="1100" baseline="0"/>
            <a:t> non percettibile</a:t>
          </a:r>
        </a:p>
        <a:p>
          <a:endParaRPr lang="it-IT" sz="1100"/>
        </a:p>
      </xdr:txBody>
    </xdr:sp>
    <xdr:clientData/>
  </xdr:twoCellAnchor>
  <xdr:twoCellAnchor>
    <xdr:from>
      <xdr:col>4</xdr:col>
      <xdr:colOff>177830</xdr:colOff>
      <xdr:row>422</xdr:row>
      <xdr:rowOff>166192</xdr:rowOff>
    </xdr:from>
    <xdr:to>
      <xdr:col>4</xdr:col>
      <xdr:colOff>448926</xdr:colOff>
      <xdr:row>432</xdr:row>
      <xdr:rowOff>74390</xdr:rowOff>
    </xdr:to>
    <xdr:sp macro="" textlink="">
      <xdr:nvSpPr>
        <xdr:cNvPr id="18" name="CasellaDiTesto 17"/>
        <xdr:cNvSpPr txBox="1"/>
      </xdr:nvSpPr>
      <xdr:spPr>
        <a:xfrm rot="16200000">
          <a:off x="3833102" y="86124361"/>
          <a:ext cx="1925257" cy="2710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spostamento</a:t>
          </a:r>
          <a:r>
            <a:rPr lang="it-IT" sz="1100" baseline="0"/>
            <a:t> di un </a:t>
          </a:r>
          <a:r>
            <a:rPr lang="it-IT" sz="1100"/>
            <a:t>centesimo</a:t>
          </a:r>
        </a:p>
      </xdr:txBody>
    </xdr:sp>
    <xdr:clientData/>
  </xdr:twoCellAnchor>
  <xdr:twoCellAnchor>
    <xdr:from>
      <xdr:col>4</xdr:col>
      <xdr:colOff>190500</xdr:colOff>
      <xdr:row>407</xdr:row>
      <xdr:rowOff>33618</xdr:rowOff>
    </xdr:from>
    <xdr:to>
      <xdr:col>4</xdr:col>
      <xdr:colOff>461596</xdr:colOff>
      <xdr:row>416</xdr:row>
      <xdr:rowOff>143522</xdr:rowOff>
    </xdr:to>
    <xdr:sp macro="" textlink="">
      <xdr:nvSpPr>
        <xdr:cNvPr id="19" name="CasellaDiTesto 18"/>
        <xdr:cNvSpPr txBox="1"/>
      </xdr:nvSpPr>
      <xdr:spPr>
        <a:xfrm rot="16200000">
          <a:off x="3845772" y="82943787"/>
          <a:ext cx="1925257" cy="2710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spostamento</a:t>
          </a:r>
          <a:r>
            <a:rPr lang="it-IT" sz="1100" baseline="0"/>
            <a:t> di un </a:t>
          </a:r>
          <a:r>
            <a:rPr lang="it-IT" sz="1100"/>
            <a:t>centesimo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471"/>
  <sheetViews>
    <sheetView tabSelected="1" topLeftCell="A415" zoomScale="85" zoomScaleNormal="85" workbookViewId="0">
      <selection activeCell="Q9" sqref="Q9"/>
    </sheetView>
  </sheetViews>
  <sheetFormatPr defaultRowHeight="15.75" x14ac:dyDescent="0.25"/>
  <cols>
    <col min="2" max="2" width="17" style="3" customWidth="1"/>
    <col min="3" max="3" width="23.140625" customWidth="1"/>
    <col min="4" max="4" width="18" customWidth="1"/>
    <col min="5" max="5" width="9.140625" style="8"/>
  </cols>
  <sheetData>
    <row r="2" spans="2:5" x14ac:dyDescent="0.25">
      <c r="C2" s="9" t="s">
        <v>2</v>
      </c>
      <c r="D2" s="9"/>
    </row>
    <row r="3" spans="2:5" x14ac:dyDescent="0.25">
      <c r="C3" s="1" t="s">
        <v>0</v>
      </c>
      <c r="D3" s="2">
        <v>145</v>
      </c>
    </row>
    <row r="4" spans="2:5" x14ac:dyDescent="0.25">
      <c r="C4" s="1" t="s">
        <v>1</v>
      </c>
      <c r="D4" s="1">
        <f>75.65/2</f>
        <v>37.825000000000003</v>
      </c>
    </row>
    <row r="5" spans="2:5" x14ac:dyDescent="0.25">
      <c r="C5" s="1" t="s">
        <v>5</v>
      </c>
      <c r="D5" s="1">
        <f>D4/D3</f>
        <v>0.26086206896551728</v>
      </c>
    </row>
    <row r="7" spans="2:5" ht="30" x14ac:dyDescent="0.25">
      <c r="B7" s="4" t="s">
        <v>3</v>
      </c>
      <c r="C7" s="5" t="s">
        <v>6</v>
      </c>
      <c r="D7" s="5" t="s">
        <v>4</v>
      </c>
    </row>
    <row r="8" spans="2:5" x14ac:dyDescent="0.25">
      <c r="B8" s="6">
        <v>0</v>
      </c>
      <c r="C8" s="7">
        <f>RADIANS(B8)</f>
        <v>0</v>
      </c>
      <c r="D8" s="7">
        <f>$D$4*(1-COS(C8)+((1/$D$5)*(1-SQRT(1-($D$5^2*SIN(C8)^2)))))</f>
        <v>0</v>
      </c>
      <c r="E8" s="8" t="s">
        <v>7</v>
      </c>
    </row>
    <row r="9" spans="2:5" x14ac:dyDescent="0.25">
      <c r="B9" s="6">
        <v>1</v>
      </c>
      <c r="C9" s="7">
        <f t="shared" ref="C9:C72" si="0">RADIANS(B9)</f>
        <v>1.7453292519943295E-2</v>
      </c>
      <c r="D9" s="7">
        <f t="shared" ref="D9:D72" si="1">$D$4*(1-COS(C9)+((1/$D$5)*(1-SQRT(1-($D$5^2*SIN(C9)^2)))))</f>
        <v>7.2636323576391552E-3</v>
      </c>
    </row>
    <row r="10" spans="2:5" x14ac:dyDescent="0.25">
      <c r="B10" s="6">
        <v>2</v>
      </c>
      <c r="C10" s="7">
        <f t="shared" si="0"/>
        <v>3.4906585039886591E-2</v>
      </c>
      <c r="D10" s="7">
        <f t="shared" si="1"/>
        <v>2.9051037161414488E-2</v>
      </c>
    </row>
    <row r="11" spans="2:5" x14ac:dyDescent="0.25">
      <c r="B11" s="6">
        <v>3</v>
      </c>
      <c r="C11" s="7">
        <f t="shared" si="0"/>
        <v>5.235987755982989E-2</v>
      </c>
      <c r="D11" s="7">
        <f t="shared" si="1"/>
        <v>6.5351739829131908E-2</v>
      </c>
    </row>
    <row r="12" spans="2:5" x14ac:dyDescent="0.25">
      <c r="B12" s="6">
        <v>4</v>
      </c>
      <c r="C12" s="7">
        <f t="shared" si="0"/>
        <v>6.9813170079773182E-2</v>
      </c>
      <c r="D12" s="7">
        <f t="shared" si="1"/>
        <v>0.11614829014134098</v>
      </c>
    </row>
    <row r="13" spans="2:5" x14ac:dyDescent="0.25">
      <c r="B13" s="6">
        <v>5</v>
      </c>
      <c r="C13" s="7">
        <f t="shared" si="0"/>
        <v>8.7266462599716474E-2</v>
      </c>
      <c r="D13" s="7">
        <f t="shared" si="1"/>
        <v>0.18141627336601193</v>
      </c>
    </row>
    <row r="14" spans="2:5" x14ac:dyDescent="0.25">
      <c r="B14" s="6">
        <v>6</v>
      </c>
      <c r="C14" s="7">
        <f t="shared" si="0"/>
        <v>0.10471975511965978</v>
      </c>
      <c r="D14" s="7">
        <f t="shared" si="1"/>
        <v>0.26112432582995021</v>
      </c>
    </row>
    <row r="15" spans="2:5" x14ac:dyDescent="0.25">
      <c r="B15" s="6">
        <v>7</v>
      </c>
      <c r="C15" s="7">
        <f t="shared" si="0"/>
        <v>0.12217304763960307</v>
      </c>
      <c r="D15" s="7">
        <f t="shared" si="1"/>
        <v>0.35523415493379784</v>
      </c>
    </row>
    <row r="16" spans="2:5" x14ac:dyDescent="0.25">
      <c r="B16" s="6">
        <v>8</v>
      </c>
      <c r="C16" s="7">
        <f t="shared" si="0"/>
        <v>0.13962634015954636</v>
      </c>
      <c r="D16" s="7">
        <f t="shared" si="1"/>
        <v>0.46370056360640494</v>
      </c>
    </row>
    <row r="17" spans="2:4" x14ac:dyDescent="0.25">
      <c r="B17" s="6">
        <v>9</v>
      </c>
      <c r="C17" s="7">
        <f t="shared" si="0"/>
        <v>0.15707963267948966</v>
      </c>
      <c r="D17" s="7">
        <f t="shared" si="1"/>
        <v>0.58647147919344589</v>
      </c>
    </row>
    <row r="18" spans="2:4" x14ac:dyDescent="0.25">
      <c r="B18" s="6">
        <v>10</v>
      </c>
      <c r="C18" s="7">
        <f t="shared" si="0"/>
        <v>0.17453292519943295</v>
      </c>
      <c r="D18" s="7">
        <f t="shared" si="1"/>
        <v>0.7234879867739068</v>
      </c>
    </row>
    <row r="19" spans="2:4" x14ac:dyDescent="0.25">
      <c r="B19" s="6">
        <v>11</v>
      </c>
      <c r="C19" s="7">
        <f t="shared" si="0"/>
        <v>0.19198621771937624</v>
      </c>
      <c r="D19" s="7">
        <f t="shared" si="1"/>
        <v>0.87468436689720763</v>
      </c>
    </row>
    <row r="20" spans="2:4" x14ac:dyDescent="0.25">
      <c r="B20" s="6">
        <v>12</v>
      </c>
      <c r="C20" s="7">
        <f t="shared" si="0"/>
        <v>0.20943951023931956</v>
      </c>
      <c r="D20" s="7">
        <f t="shared" si="1"/>
        <v>1.0399881377321336</v>
      </c>
    </row>
    <row r="21" spans="2:4" x14ac:dyDescent="0.25">
      <c r="B21" s="6">
        <v>13</v>
      </c>
      <c r="C21" s="7">
        <f t="shared" si="0"/>
        <v>0.22689280275926285</v>
      </c>
      <c r="D21" s="7">
        <f t="shared" si="1"/>
        <v>1.2193201016177648</v>
      </c>
    </row>
    <row r="22" spans="2:4" x14ac:dyDescent="0.25">
      <c r="B22" s="6">
        <v>14</v>
      </c>
      <c r="C22" s="7">
        <f t="shared" si="0"/>
        <v>0.24434609527920614</v>
      </c>
      <c r="D22" s="7">
        <f t="shared" si="1"/>
        <v>1.412594396004816</v>
      </c>
    </row>
    <row r="23" spans="2:4" x14ac:dyDescent="0.25">
      <c r="B23" s="6">
        <v>15</v>
      </c>
      <c r="C23" s="7">
        <f t="shared" si="0"/>
        <v>0.26179938779914941</v>
      </c>
      <c r="D23" s="7">
        <f t="shared" si="1"/>
        <v>1.6197185487747394</v>
      </c>
    </row>
    <row r="24" spans="2:4" x14ac:dyDescent="0.25">
      <c r="B24" s="6">
        <v>16</v>
      </c>
      <c r="C24" s="7">
        <f t="shared" si="0"/>
        <v>0.27925268031909273</v>
      </c>
      <c r="D24" s="7">
        <f t="shared" si="1"/>
        <v>1.8405935379218124</v>
      </c>
    </row>
    <row r="25" spans="2:4" x14ac:dyDescent="0.25">
      <c r="B25" s="6">
        <v>17</v>
      </c>
      <c r="C25" s="7">
        <f t="shared" si="0"/>
        <v>0.29670597283903605</v>
      </c>
      <c r="D25" s="7">
        <f t="shared" si="1"/>
        <v>2.075113855581888</v>
      </c>
    </row>
    <row r="26" spans="2:4" x14ac:dyDescent="0.25">
      <c r="B26" s="6">
        <v>18</v>
      </c>
      <c r="C26" s="7">
        <f t="shared" si="0"/>
        <v>0.31415926535897931</v>
      </c>
      <c r="D26" s="7">
        <f t="shared" si="1"/>
        <v>2.3231675763897606</v>
      </c>
    </row>
    <row r="27" spans="2:4" x14ac:dyDescent="0.25">
      <c r="B27" s="6">
        <v>19</v>
      </c>
      <c r="C27" s="7">
        <f t="shared" si="0"/>
        <v>0.33161255787892263</v>
      </c>
      <c r="D27" s="7">
        <f t="shared" si="1"/>
        <v>2.5846364301444629</v>
      </c>
    </row>
    <row r="28" spans="2:4" x14ac:dyDescent="0.25">
      <c r="B28" s="6">
        <v>20</v>
      </c>
      <c r="C28" s="7">
        <f t="shared" si="0"/>
        <v>0.3490658503988659</v>
      </c>
      <c r="D28" s="7">
        <f t="shared" si="1"/>
        <v>2.8593958787604237</v>
      </c>
    </row>
    <row r="29" spans="2:4" x14ac:dyDescent="0.25">
      <c r="B29" s="6">
        <v>21</v>
      </c>
      <c r="C29" s="7">
        <f t="shared" si="0"/>
        <v>0.36651914291880922</v>
      </c>
      <c r="D29" s="7">
        <f t="shared" si="1"/>
        <v>3.1473151974792017</v>
      </c>
    </row>
    <row r="30" spans="2:4" x14ac:dyDescent="0.25">
      <c r="B30" s="6">
        <v>22</v>
      </c>
      <c r="C30" s="7">
        <f t="shared" si="0"/>
        <v>0.38397243543875248</v>
      </c>
      <c r="D30" s="7">
        <f t="shared" si="1"/>
        <v>3.4482575603145089</v>
      </c>
    </row>
    <row r="31" spans="2:4" x14ac:dyDescent="0.25">
      <c r="B31" s="6">
        <v>23</v>
      </c>
      <c r="C31" s="7">
        <f t="shared" si="0"/>
        <v>0.4014257279586958</v>
      </c>
      <c r="D31" s="7">
        <f t="shared" si="1"/>
        <v>3.7620801297005286</v>
      </c>
    </row>
    <row r="32" spans="2:4" x14ac:dyDescent="0.25">
      <c r="B32" s="6">
        <v>24</v>
      </c>
      <c r="C32" s="7">
        <f t="shared" si="0"/>
        <v>0.41887902047863912</v>
      </c>
      <c r="D32" s="7">
        <f t="shared" si="1"/>
        <v>4.0886341503101926</v>
      </c>
    </row>
    <row r="33" spans="2:4" x14ac:dyDescent="0.25">
      <c r="B33" s="6">
        <v>25</v>
      </c>
      <c r="C33" s="7">
        <f t="shared" si="0"/>
        <v>0.43633231299858238</v>
      </c>
      <c r="D33" s="7">
        <f t="shared" si="1"/>
        <v>4.4277650470075258</v>
      </c>
    </row>
    <row r="34" spans="2:4" x14ac:dyDescent="0.25">
      <c r="B34" s="6">
        <v>26</v>
      </c>
      <c r="C34" s="7">
        <f t="shared" si="0"/>
        <v>0.4537856055185257</v>
      </c>
      <c r="D34" s="7">
        <f t="shared" si="1"/>
        <v>4.77931252689452</v>
      </c>
    </row>
    <row r="35" spans="2:4" x14ac:dyDescent="0.25">
      <c r="B35" s="6">
        <v>27</v>
      </c>
      <c r="C35" s="7">
        <f t="shared" si="0"/>
        <v>0.47123889803846897</v>
      </c>
      <c r="D35" s="7">
        <f t="shared" si="1"/>
        <v>5.1431106854098463</v>
      </c>
    </row>
    <row r="36" spans="2:4" x14ac:dyDescent="0.25">
      <c r="B36" s="6">
        <v>28</v>
      </c>
      <c r="C36" s="7">
        <f t="shared" si="0"/>
        <v>0.48869219055841229</v>
      </c>
      <c r="D36" s="7">
        <f t="shared" si="1"/>
        <v>5.5189881164326895</v>
      </c>
    </row>
    <row r="37" spans="2:4" x14ac:dyDescent="0.25">
      <c r="B37" s="6">
        <v>29</v>
      </c>
      <c r="C37" s="7">
        <f t="shared" si="0"/>
        <v>0.50614548307835561</v>
      </c>
      <c r="D37" s="7">
        <f t="shared" si="1"/>
        <v>5.9067680263415046</v>
      </c>
    </row>
    <row r="38" spans="2:4" x14ac:dyDescent="0.25">
      <c r="B38" s="6">
        <v>30</v>
      </c>
      <c r="C38" s="7">
        <f t="shared" si="0"/>
        <v>0.52359877559829882</v>
      </c>
      <c r="D38" s="7">
        <f t="shared" si="1"/>
        <v>6.3062683519731779</v>
      </c>
    </row>
    <row r="39" spans="2:4" x14ac:dyDescent="0.25">
      <c r="B39" s="6">
        <v>31</v>
      </c>
      <c r="C39" s="7">
        <f t="shared" si="0"/>
        <v>0.54105206811824214</v>
      </c>
      <c r="D39" s="7">
        <f t="shared" si="1"/>
        <v>6.7173018824240085</v>
      </c>
    </row>
    <row r="40" spans="2:4" x14ac:dyDescent="0.25">
      <c r="B40" s="6">
        <v>32</v>
      </c>
      <c r="C40" s="7">
        <f t="shared" si="0"/>
        <v>0.55850536063818546</v>
      </c>
      <c r="D40" s="7">
        <f t="shared" si="1"/>
        <v>7.1396763846291638</v>
      </c>
    </row>
    <row r="41" spans="2:4" x14ac:dyDescent="0.25">
      <c r="B41" s="6">
        <v>33</v>
      </c>
      <c r="C41" s="7">
        <f t="shared" si="0"/>
        <v>0.57595865315812877</v>
      </c>
      <c r="D41" s="7">
        <f t="shared" si="1"/>
        <v>7.5731947326531355</v>
      </c>
    </row>
    <row r="42" spans="2:4" x14ac:dyDescent="0.25">
      <c r="B42" s="6">
        <v>34</v>
      </c>
      <c r="C42" s="7">
        <f t="shared" si="0"/>
        <v>0.59341194567807209</v>
      </c>
      <c r="D42" s="7">
        <f t="shared" si="1"/>
        <v>8.0176550406183136</v>
      </c>
    </row>
    <row r="43" spans="2:4" x14ac:dyDescent="0.25">
      <c r="B43" s="6">
        <v>35</v>
      </c>
      <c r="C43" s="7">
        <f t="shared" si="0"/>
        <v>0.6108652381980153</v>
      </c>
      <c r="D43" s="7">
        <f t="shared" si="1"/>
        <v>8.4728507991941306</v>
      </c>
    </row>
    <row r="44" spans="2:4" x14ac:dyDescent="0.25">
      <c r="B44" s="6">
        <v>36</v>
      </c>
      <c r="C44" s="7">
        <f t="shared" si="0"/>
        <v>0.62831853071795862</v>
      </c>
      <c r="D44" s="7">
        <f t="shared" si="1"/>
        <v>8.9385710155639693</v>
      </c>
    </row>
    <row r="45" spans="2:4" x14ac:dyDescent="0.25">
      <c r="B45" s="6">
        <v>37</v>
      </c>
      <c r="C45" s="7">
        <f t="shared" si="0"/>
        <v>0.64577182323790194</v>
      </c>
      <c r="D45" s="7">
        <f t="shared" si="1"/>
        <v>9.4146003567814507</v>
      </c>
    </row>
    <row r="46" spans="2:4" x14ac:dyDescent="0.25">
      <c r="B46" s="6">
        <v>38</v>
      </c>
      <c r="C46" s="7">
        <f t="shared" si="0"/>
        <v>0.66322511575784526</v>
      </c>
      <c r="D46" s="7">
        <f t="shared" si="1"/>
        <v>9.9007192964225101</v>
      </c>
    </row>
    <row r="47" spans="2:4" x14ac:dyDescent="0.25">
      <c r="B47" s="6">
        <v>39</v>
      </c>
      <c r="C47" s="7">
        <f t="shared" si="0"/>
        <v>0.68067840827778847</v>
      </c>
      <c r="D47" s="7">
        <f t="shared" si="1"/>
        <v>10.396704264433604</v>
      </c>
    </row>
    <row r="48" spans="2:4" x14ac:dyDescent="0.25">
      <c r="B48" s="6">
        <v>40</v>
      </c>
      <c r="C48" s="7">
        <f t="shared" si="0"/>
        <v>0.69813170079773179</v>
      </c>
      <c r="D48" s="7">
        <f t="shared" si="1"/>
        <v>10.902327800070822</v>
      </c>
    </row>
    <row r="49" spans="2:4" x14ac:dyDescent="0.25">
      <c r="B49" s="6">
        <v>41</v>
      </c>
      <c r="C49" s="7">
        <f t="shared" si="0"/>
        <v>0.71558499331767511</v>
      </c>
      <c r="D49" s="7">
        <f t="shared" si="1"/>
        <v>11.417358707818645</v>
      </c>
    </row>
    <row r="50" spans="2:4" x14ac:dyDescent="0.25">
      <c r="B50" s="6">
        <v>42</v>
      </c>
      <c r="C50" s="7">
        <f t="shared" si="0"/>
        <v>0.73303828583761843</v>
      </c>
      <c r="D50" s="7">
        <f t="shared" si="1"/>
        <v>11.941562216170833</v>
      </c>
    </row>
    <row r="51" spans="2:4" x14ac:dyDescent="0.25">
      <c r="B51" s="6">
        <v>43</v>
      </c>
      <c r="C51" s="7">
        <f t="shared" si="0"/>
        <v>0.75049157835756175</v>
      </c>
      <c r="D51" s="7">
        <f t="shared" si="1"/>
        <v>12.474700139150105</v>
      </c>
    </row>
    <row r="52" spans="2:4" x14ac:dyDescent="0.25">
      <c r="B52" s="6">
        <v>44</v>
      </c>
      <c r="C52" s="7">
        <f t="shared" si="0"/>
        <v>0.76794487087750496</v>
      </c>
      <c r="D52" s="7">
        <f t="shared" si="1"/>
        <v>13.016531040436631</v>
      </c>
    </row>
    <row r="53" spans="2:4" x14ac:dyDescent="0.25">
      <c r="B53" s="6">
        <v>45</v>
      </c>
      <c r="C53" s="7">
        <f t="shared" si="0"/>
        <v>0.78539816339744828</v>
      </c>
      <c r="D53" s="7">
        <f t="shared" si="1"/>
        <v>13.566810399969416</v>
      </c>
    </row>
    <row r="54" spans="2:4" x14ac:dyDescent="0.25">
      <c r="B54" s="6">
        <v>46</v>
      </c>
      <c r="C54" s="7">
        <f t="shared" si="0"/>
        <v>0.8028514559173916</v>
      </c>
      <c r="D54" s="7">
        <f t="shared" si="1"/>
        <v>14.125290782877935</v>
      </c>
    </row>
    <row r="55" spans="2:4" x14ac:dyDescent="0.25">
      <c r="B55" s="6">
        <v>47</v>
      </c>
      <c r="C55" s="7">
        <f t="shared" si="0"/>
        <v>0.82030474843733492</v>
      </c>
      <c r="D55" s="7">
        <f t="shared" si="1"/>
        <v>14.691722010595367</v>
      </c>
    </row>
    <row r="56" spans="2:4" x14ac:dyDescent="0.25">
      <c r="B56" s="6">
        <v>48</v>
      </c>
      <c r="C56" s="7">
        <f t="shared" si="0"/>
        <v>0.83775804095727824</v>
      </c>
      <c r="D56" s="7">
        <f t="shared" si="1"/>
        <v>15.265851333998199</v>
      </c>
    </row>
    <row r="57" spans="2:4" x14ac:dyDescent="0.25">
      <c r="B57" s="6">
        <v>49</v>
      </c>
      <c r="C57" s="7">
        <f t="shared" si="0"/>
        <v>0.85521133347722145</v>
      </c>
      <c r="D57" s="7">
        <f t="shared" si="1"/>
        <v>15.847423608410841</v>
      </c>
    </row>
    <row r="58" spans="2:4" x14ac:dyDescent="0.25">
      <c r="B58" s="6">
        <v>50</v>
      </c>
      <c r="C58" s="7">
        <f t="shared" si="0"/>
        <v>0.87266462599716477</v>
      </c>
      <c r="D58" s="7">
        <f t="shared" si="1"/>
        <v>16.43618147030746</v>
      </c>
    </row>
    <row r="59" spans="2:4" x14ac:dyDescent="0.25">
      <c r="B59" s="6">
        <v>51</v>
      </c>
      <c r="C59" s="7">
        <f t="shared" si="0"/>
        <v>0.89011791851710809</v>
      </c>
      <c r="D59" s="7">
        <f t="shared" si="1"/>
        <v>17.031865515537177</v>
      </c>
    </row>
    <row r="60" spans="2:4" x14ac:dyDescent="0.25">
      <c r="B60" s="6">
        <v>52</v>
      </c>
      <c r="C60" s="7">
        <f t="shared" si="0"/>
        <v>0.90757121103705141</v>
      </c>
      <c r="D60" s="7">
        <f t="shared" si="1"/>
        <v>17.634214478893014</v>
      </c>
    </row>
    <row r="61" spans="2:4" x14ac:dyDescent="0.25">
      <c r="B61" s="6">
        <v>53</v>
      </c>
      <c r="C61" s="7">
        <f t="shared" si="0"/>
        <v>0.92502450355699462</v>
      </c>
      <c r="D61" s="7">
        <f t="shared" si="1"/>
        <v>18.242965414838505</v>
      </c>
    </row>
    <row r="62" spans="2:4" x14ac:dyDescent="0.25">
      <c r="B62" s="6">
        <v>54</v>
      </c>
      <c r="C62" s="7">
        <f t="shared" si="0"/>
        <v>0.94247779607693793</v>
      </c>
      <c r="D62" s="7">
        <f t="shared" si="1"/>
        <v>18.857853879200874</v>
      </c>
    </row>
    <row r="63" spans="2:4" x14ac:dyDescent="0.25">
      <c r="B63" s="6">
        <v>55</v>
      </c>
      <c r="C63" s="7">
        <f t="shared" si="0"/>
        <v>0.95993108859688125</v>
      </c>
      <c r="D63" s="7">
        <f t="shared" si="1"/>
        <v>19.478614111633842</v>
      </c>
    </row>
    <row r="64" spans="2:4" x14ac:dyDescent="0.25">
      <c r="B64" s="6">
        <v>56</v>
      </c>
      <c r="C64" s="7">
        <f t="shared" si="0"/>
        <v>0.97738438111682457</v>
      </c>
      <c r="D64" s="7">
        <f t="shared" si="1"/>
        <v>20.104979218647959</v>
      </c>
    </row>
    <row r="65" spans="2:4" x14ac:dyDescent="0.25">
      <c r="B65" s="6">
        <v>57</v>
      </c>
      <c r="C65" s="7">
        <f t="shared" si="0"/>
        <v>0.99483767363676789</v>
      </c>
      <c r="D65" s="7">
        <f t="shared" si="1"/>
        <v>20.736681357001473</v>
      </c>
    </row>
    <row r="66" spans="2:4" x14ac:dyDescent="0.25">
      <c r="B66" s="6">
        <v>58</v>
      </c>
      <c r="C66" s="7">
        <f t="shared" si="0"/>
        <v>1.0122909661567112</v>
      </c>
      <c r="D66" s="7">
        <f t="shared" si="1"/>
        <v>21.373451917240327</v>
      </c>
    </row>
    <row r="67" spans="2:4" x14ac:dyDescent="0.25">
      <c r="B67" s="6">
        <v>59</v>
      </c>
      <c r="C67" s="7">
        <f t="shared" si="0"/>
        <v>1.0297442586766545</v>
      </c>
      <c r="D67" s="7">
        <f t="shared" si="1"/>
        <v>22.015021707171336</v>
      </c>
    </row>
    <row r="68" spans="2:4" x14ac:dyDescent="0.25">
      <c r="B68" s="6">
        <v>60</v>
      </c>
      <c r="C68" s="7">
        <f t="shared" si="0"/>
        <v>1.0471975511965976</v>
      </c>
      <c r="D68" s="7">
        <f t="shared" si="1"/>
        <v>22.661121135048731</v>
      </c>
    </row>
    <row r="69" spans="2:4" x14ac:dyDescent="0.25">
      <c r="B69" s="6">
        <v>61</v>
      </c>
      <c r="C69" s="7">
        <f t="shared" si="0"/>
        <v>1.064650843716541</v>
      </c>
      <c r="D69" s="7">
        <f t="shared" si="1"/>
        <v>23.311480392251511</v>
      </c>
    </row>
    <row r="70" spans="2:4" x14ac:dyDescent="0.25">
      <c r="B70" s="6">
        <v>62</v>
      </c>
      <c r="C70" s="7">
        <f t="shared" si="0"/>
        <v>1.0821041362364843</v>
      </c>
      <c r="D70" s="7">
        <f t="shared" si="1"/>
        <v>23.965829635224726</v>
      </c>
    </row>
    <row r="71" spans="2:4" x14ac:dyDescent="0.25">
      <c r="B71" s="6">
        <v>63</v>
      </c>
      <c r="C71" s="7">
        <f t="shared" si="0"/>
        <v>1.0995574287564276</v>
      </c>
      <c r="D71" s="7">
        <f t="shared" si="1"/>
        <v>24.623899166456805</v>
      </c>
    </row>
    <row r="72" spans="2:4" x14ac:dyDescent="0.25">
      <c r="B72" s="6">
        <v>64</v>
      </c>
      <c r="C72" s="7">
        <f t="shared" si="0"/>
        <v>1.1170107212763709</v>
      </c>
      <c r="D72" s="7">
        <f t="shared" si="1"/>
        <v>25.285419614262068</v>
      </c>
    </row>
    <row r="73" spans="2:4" x14ac:dyDescent="0.25">
      <c r="B73" s="6">
        <v>65</v>
      </c>
      <c r="C73" s="7">
        <f t="shared" ref="C73:C136" si="2">RADIANS(B73)</f>
        <v>1.1344640137963142</v>
      </c>
      <c r="D73" s="7">
        <f t="shared" ref="D73:D136" si="3">$D$4*(1-COS(C73)+((1/$D$5)*(1-SQRT(1-($D$5^2*SIN(C73)^2)))))</f>
        <v>25.950122111136228</v>
      </c>
    </row>
    <row r="74" spans="2:4" x14ac:dyDescent="0.25">
      <c r="B74" s="6">
        <v>66</v>
      </c>
      <c r="C74" s="7">
        <f t="shared" si="2"/>
        <v>1.1519173063162575</v>
      </c>
      <c r="D74" s="7">
        <f t="shared" si="3"/>
        <v>26.617738470452444</v>
      </c>
    </row>
    <row r="75" spans="2:4" x14ac:dyDescent="0.25">
      <c r="B75" s="6">
        <v>67</v>
      </c>
      <c r="C75" s="7">
        <f t="shared" si="2"/>
        <v>1.1693705988362009</v>
      </c>
      <c r="D75" s="7">
        <f t="shared" si="3"/>
        <v>27.288001361264371</v>
      </c>
    </row>
    <row r="76" spans="2:4" x14ac:dyDescent="0.25">
      <c r="B76" s="6">
        <v>68</v>
      </c>
      <c r="C76" s="7">
        <f t="shared" si="2"/>
        <v>1.1868238913561442</v>
      </c>
      <c r="D76" s="7">
        <f t="shared" si="3"/>
        <v>27.960644480983436</v>
      </c>
    </row>
    <row r="77" spans="2:4" x14ac:dyDescent="0.25">
      <c r="B77" s="6">
        <v>69</v>
      </c>
      <c r="C77" s="7">
        <f t="shared" si="2"/>
        <v>1.2042771838760873</v>
      </c>
      <c r="D77" s="7">
        <f t="shared" si="3"/>
        <v>28.635402725698828</v>
      </c>
    </row>
    <row r="78" spans="2:4" x14ac:dyDescent="0.25">
      <c r="B78" s="6">
        <v>70</v>
      </c>
      <c r="C78" s="7">
        <f t="shared" si="2"/>
        <v>1.2217304763960306</v>
      </c>
      <c r="D78" s="7">
        <f t="shared" si="3"/>
        <v>29.312012357909396</v>
      </c>
    </row>
    <row r="79" spans="2:4" x14ac:dyDescent="0.25">
      <c r="B79" s="6">
        <v>71</v>
      </c>
      <c r="C79" s="7">
        <f t="shared" si="2"/>
        <v>1.2391837689159739</v>
      </c>
      <c r="D79" s="7">
        <f t="shared" si="3"/>
        <v>29.990211171440048</v>
      </c>
    </row>
    <row r="80" spans="2:4" x14ac:dyDescent="0.25">
      <c r="B80" s="6">
        <v>72</v>
      </c>
      <c r="C80" s="7">
        <f t="shared" si="2"/>
        <v>1.2566370614359172</v>
      </c>
      <c r="D80" s="7">
        <f t="shared" si="3"/>
        <v>30.66973865331742</v>
      </c>
    </row>
    <row r="81" spans="2:4" x14ac:dyDescent="0.25">
      <c r="B81" s="6">
        <v>73</v>
      </c>
      <c r="C81" s="7">
        <f t="shared" si="2"/>
        <v>1.2740903539558606</v>
      </c>
      <c r="D81" s="7">
        <f t="shared" si="3"/>
        <v>31.350336142383377</v>
      </c>
    </row>
    <row r="82" spans="2:4" x14ac:dyDescent="0.25">
      <c r="B82" s="6">
        <v>74</v>
      </c>
      <c r="C82" s="7">
        <f t="shared" si="2"/>
        <v>1.2915436464758039</v>
      </c>
      <c r="D82" s="7">
        <f t="shared" si="3"/>
        <v>32.031746984429951</v>
      </c>
    </row>
    <row r="83" spans="2:4" x14ac:dyDescent="0.25">
      <c r="B83" s="6">
        <v>75</v>
      </c>
      <c r="C83" s="7">
        <f t="shared" si="2"/>
        <v>1.3089969389957472</v>
      </c>
      <c r="D83" s="7">
        <f t="shared" si="3"/>
        <v>32.713716683643021</v>
      </c>
    </row>
    <row r="84" spans="2:4" x14ac:dyDescent="0.25">
      <c r="B84" s="6">
        <v>76</v>
      </c>
      <c r="C84" s="7">
        <f t="shared" si="2"/>
        <v>1.3264502315156905</v>
      </c>
      <c r="D84" s="7">
        <f t="shared" si="3"/>
        <v>33.395993050149187</v>
      </c>
    </row>
    <row r="85" spans="2:4" x14ac:dyDescent="0.25">
      <c r="B85" s="6">
        <v>77</v>
      </c>
      <c r="C85" s="7">
        <f t="shared" si="2"/>
        <v>1.3439035240356338</v>
      </c>
      <c r="D85" s="7">
        <f t="shared" si="3"/>
        <v>34.078326343465832</v>
      </c>
    </row>
    <row r="86" spans="2:4" x14ac:dyDescent="0.25">
      <c r="B86" s="6">
        <v>78</v>
      </c>
      <c r="C86" s="7">
        <f t="shared" si="2"/>
        <v>1.3613568165555769</v>
      </c>
      <c r="D86" s="7">
        <f t="shared" si="3"/>
        <v>34.760469411661447</v>
      </c>
    </row>
    <row r="87" spans="2:4" x14ac:dyDescent="0.25">
      <c r="B87" s="6">
        <v>79</v>
      </c>
      <c r="C87" s="7">
        <f t="shared" si="2"/>
        <v>1.3788101090755203</v>
      </c>
      <c r="D87" s="7">
        <f t="shared" si="3"/>
        <v>35.442177826041842</v>
      </c>
    </row>
    <row r="88" spans="2:4" x14ac:dyDescent="0.25">
      <c r="B88" s="6">
        <v>80</v>
      </c>
      <c r="C88" s="7">
        <f t="shared" si="2"/>
        <v>1.3962634015954636</v>
      </c>
      <c r="D88" s="7">
        <f t="shared" si="3"/>
        <v>36.123210011184909</v>
      </c>
    </row>
    <row r="89" spans="2:4" x14ac:dyDescent="0.25">
      <c r="B89" s="6">
        <v>81</v>
      </c>
      <c r="C89" s="7">
        <f t="shared" si="2"/>
        <v>1.4137166941154069</v>
      </c>
      <c r="D89" s="7">
        <f t="shared" si="3"/>
        <v>36.803327370156872</v>
      </c>
    </row>
    <row r="90" spans="2:4" x14ac:dyDescent="0.25">
      <c r="B90" s="6">
        <v>82</v>
      </c>
      <c r="C90" s="7">
        <f t="shared" si="2"/>
        <v>1.4311699866353502</v>
      </c>
      <c r="D90" s="7">
        <f t="shared" si="3"/>
        <v>37.482294404751805</v>
      </c>
    </row>
    <row r="91" spans="2:4" x14ac:dyDescent="0.25">
      <c r="B91" s="6">
        <v>83</v>
      </c>
      <c r="C91" s="7">
        <f t="shared" si="2"/>
        <v>1.4486232791552935</v>
      </c>
      <c r="D91" s="7">
        <f t="shared" si="3"/>
        <v>38.159878830606303</v>
      </c>
    </row>
    <row r="92" spans="2:4" x14ac:dyDescent="0.25">
      <c r="B92" s="6">
        <v>84</v>
      </c>
      <c r="C92" s="7">
        <f t="shared" si="2"/>
        <v>1.4660765716752369</v>
      </c>
      <c r="D92" s="7">
        <f t="shared" si="3"/>
        <v>38.835851687052333</v>
      </c>
    </row>
    <row r="93" spans="2:4" x14ac:dyDescent="0.25">
      <c r="B93" s="6">
        <v>85</v>
      </c>
      <c r="C93" s="7">
        <f t="shared" si="2"/>
        <v>1.4835298641951802</v>
      </c>
      <c r="D93" s="7">
        <f t="shared" si="3"/>
        <v>39.509987441581714</v>
      </c>
    </row>
    <row r="94" spans="2:4" x14ac:dyDescent="0.25">
      <c r="B94" s="6">
        <v>86</v>
      </c>
      <c r="C94" s="7">
        <f t="shared" si="2"/>
        <v>1.5009831567151235</v>
      </c>
      <c r="D94" s="7">
        <f t="shared" si="3"/>
        <v>40.182064088807969</v>
      </c>
    </row>
    <row r="95" spans="2:4" x14ac:dyDescent="0.25">
      <c r="B95" s="6">
        <v>87</v>
      </c>
      <c r="C95" s="7">
        <f t="shared" si="2"/>
        <v>1.5184364492350666</v>
      </c>
      <c r="D95" s="7">
        <f t="shared" si="3"/>
        <v>40.851863243822521</v>
      </c>
    </row>
    <row r="96" spans="2:4" x14ac:dyDescent="0.25">
      <c r="B96" s="6">
        <v>88</v>
      </c>
      <c r="C96" s="7">
        <f t="shared" si="2"/>
        <v>1.5358897417550099</v>
      </c>
      <c r="D96" s="7">
        <f t="shared" si="3"/>
        <v>41.519170229855284</v>
      </c>
    </row>
    <row r="97" spans="2:4" x14ac:dyDescent="0.25">
      <c r="B97" s="6">
        <v>89</v>
      </c>
      <c r="C97" s="7">
        <f t="shared" si="2"/>
        <v>1.5533430342749532</v>
      </c>
      <c r="D97" s="7">
        <f t="shared" si="3"/>
        <v>42.183774160161441</v>
      </c>
    </row>
    <row r="98" spans="2:4" x14ac:dyDescent="0.25">
      <c r="B98" s="6">
        <v>90</v>
      </c>
      <c r="C98" s="7">
        <f t="shared" si="2"/>
        <v>1.5707963267948966</v>
      </c>
      <c r="D98" s="7">
        <f t="shared" si="3"/>
        <v>42.845468014070008</v>
      </c>
    </row>
    <row r="99" spans="2:4" x14ac:dyDescent="0.25">
      <c r="B99" s="6">
        <v>91</v>
      </c>
      <c r="C99" s="7">
        <f t="shared" si="2"/>
        <v>1.5882496193148399</v>
      </c>
      <c r="D99" s="7">
        <f t="shared" si="3"/>
        <v>43.504048707141941</v>
      </c>
    </row>
    <row r="100" spans="2:4" x14ac:dyDescent="0.25">
      <c r="B100" s="6">
        <v>92</v>
      </c>
      <c r="C100" s="7">
        <f t="shared" si="2"/>
        <v>1.6057029118347832</v>
      </c>
      <c r="D100" s="7">
        <f t="shared" si="3"/>
        <v>44.159317155399478</v>
      </c>
    </row>
    <row r="101" spans="2:4" x14ac:dyDescent="0.25">
      <c r="B101" s="6">
        <v>93</v>
      </c>
      <c r="C101" s="7">
        <f t="shared" si="2"/>
        <v>1.6231562043547265</v>
      </c>
      <c r="D101" s="7">
        <f t="shared" si="3"/>
        <v>44.811078333601223</v>
      </c>
    </row>
    <row r="102" spans="2:4" x14ac:dyDescent="0.25">
      <c r="B102" s="6">
        <v>94</v>
      </c>
      <c r="C102" s="7">
        <f t="shared" si="2"/>
        <v>1.6406094968746698</v>
      </c>
      <c r="D102" s="7">
        <f t="shared" si="3"/>
        <v>45.459141327551052</v>
      </c>
    </row>
    <row r="103" spans="2:4" x14ac:dyDescent="0.25">
      <c r="B103" s="6">
        <v>95</v>
      </c>
      <c r="C103" s="7">
        <f t="shared" si="2"/>
        <v>1.6580627893946132</v>
      </c>
      <c r="D103" s="7">
        <f t="shared" si="3"/>
        <v>46.103319380442059</v>
      </c>
    </row>
    <row r="104" spans="2:4" x14ac:dyDescent="0.25">
      <c r="B104" s="6">
        <v>96</v>
      </c>
      <c r="C104" s="7">
        <f t="shared" si="2"/>
        <v>1.6755160819145565</v>
      </c>
      <c r="D104" s="7">
        <f t="shared" si="3"/>
        <v>46.743429933250319</v>
      </c>
    </row>
    <row r="105" spans="2:4" x14ac:dyDescent="0.25">
      <c r="B105" s="6">
        <v>97</v>
      </c>
      <c r="C105" s="7">
        <f t="shared" si="2"/>
        <v>1.6929693744344996</v>
      </c>
      <c r="D105" s="7">
        <f t="shared" si="3"/>
        <v>47.379294659205712</v>
      </c>
    </row>
    <row r="106" spans="2:4" x14ac:dyDescent="0.25">
      <c r="B106" s="6">
        <v>98</v>
      </c>
      <c r="C106" s="7">
        <f t="shared" si="2"/>
        <v>1.7104226669544429</v>
      </c>
      <c r="D106" s="7">
        <f t="shared" si="3"/>
        <v>48.01073949238075</v>
      </c>
    </row>
    <row r="107" spans="2:4" x14ac:dyDescent="0.25">
      <c r="B107" s="6">
        <v>99</v>
      </c>
      <c r="C107" s="7">
        <f t="shared" si="2"/>
        <v>1.7278759594743862</v>
      </c>
      <c r="D107" s="7">
        <f t="shared" si="3"/>
        <v>48.637594650450332</v>
      </c>
    </row>
    <row r="108" spans="2:4" x14ac:dyDescent="0.25">
      <c r="B108" s="6">
        <v>100</v>
      </c>
      <c r="C108" s="7">
        <f t="shared" si="2"/>
        <v>1.7453292519943295</v>
      </c>
      <c r="D108" s="7">
        <f t="shared" si="3"/>
        <v>49.2596946516882</v>
      </c>
    </row>
    <row r="109" spans="2:4" x14ac:dyDescent="0.25">
      <c r="B109" s="6">
        <v>101</v>
      </c>
      <c r="C109" s="7">
        <f t="shared" si="2"/>
        <v>1.7627825445142729</v>
      </c>
      <c r="D109" s="7">
        <f t="shared" si="3"/>
        <v>49.876878326277456</v>
      </c>
    </row>
    <row r="110" spans="2:4" x14ac:dyDescent="0.25">
      <c r="B110" s="6">
        <v>102</v>
      </c>
      <c r="C110" s="7">
        <f t="shared" si="2"/>
        <v>1.7802358370342162</v>
      </c>
      <c r="D110" s="7">
        <f t="shared" si="3"/>
        <v>50.488988822024965</v>
      </c>
    </row>
    <row r="111" spans="2:4" x14ac:dyDescent="0.25">
      <c r="B111" s="6">
        <v>103</v>
      </c>
      <c r="C111" s="7">
        <f t="shared" si="2"/>
        <v>1.7976891295541595</v>
      </c>
      <c r="D111" s="7">
        <f t="shared" si="3"/>
        <v>51.095873604579218</v>
      </c>
    </row>
    <row r="112" spans="2:4" x14ac:dyDescent="0.25">
      <c r="B112" s="6">
        <v>104</v>
      </c>
      <c r="C112" s="7">
        <f t="shared" si="2"/>
        <v>1.8151424220741028</v>
      </c>
      <c r="D112" s="7">
        <f t="shared" si="3"/>
        <v>51.697384452264053</v>
      </c>
    </row>
    <row r="113" spans="2:4" x14ac:dyDescent="0.25">
      <c r="B113" s="6">
        <v>105</v>
      </c>
      <c r="C113" s="7">
        <f t="shared" si="2"/>
        <v>1.8325957145940461</v>
      </c>
      <c r="D113" s="7">
        <f t="shared" si="3"/>
        <v>52.293377445648716</v>
      </c>
    </row>
    <row r="114" spans="2:4" x14ac:dyDescent="0.25">
      <c r="B114" s="6">
        <v>106</v>
      </c>
      <c r="C114" s="7">
        <f t="shared" si="2"/>
        <v>1.8500490071139892</v>
      </c>
      <c r="D114" s="7">
        <f t="shared" si="3"/>
        <v>52.883712951985935</v>
      </c>
    </row>
    <row r="115" spans="2:4" x14ac:dyDescent="0.25">
      <c r="B115" s="6">
        <v>107</v>
      </c>
      <c r="C115" s="7">
        <f t="shared" si="2"/>
        <v>1.8675022996339325</v>
      </c>
      <c r="D115" s="7">
        <f t="shared" si="3"/>
        <v>53.46825560465841</v>
      </c>
    </row>
    <row r="116" spans="2:4" x14ac:dyDescent="0.25">
      <c r="B116" s="6">
        <v>108</v>
      </c>
      <c r="C116" s="7">
        <f t="shared" si="2"/>
        <v>1.8849555921538759</v>
      </c>
      <c r="D116" s="7">
        <f t="shared" si="3"/>
        <v>54.046874277782194</v>
      </c>
    </row>
    <row r="117" spans="2:4" x14ac:dyDescent="0.25">
      <c r="B117" s="6">
        <v>109</v>
      </c>
      <c r="C117" s="7">
        <f t="shared" si="2"/>
        <v>1.9024088846738192</v>
      </c>
      <c r="D117" s="7">
        <f t="shared" si="3"/>
        <v>54.619442056123965</v>
      </c>
    </row>
    <row r="118" spans="2:4" x14ac:dyDescent="0.25">
      <c r="B118" s="6">
        <v>110</v>
      </c>
      <c r="C118" s="7">
        <f t="shared" si="2"/>
        <v>1.9198621771937625</v>
      </c>
      <c r="D118" s="7">
        <f t="shared" si="3"/>
        <v>55.185836200496247</v>
      </c>
    </row>
    <row r="119" spans="2:4" x14ac:dyDescent="0.25">
      <c r="B119" s="6">
        <v>111</v>
      </c>
      <c r="C119" s="7">
        <f t="shared" si="2"/>
        <v>1.9373154697137058</v>
      </c>
      <c r="D119" s="7">
        <f t="shared" si="3"/>
        <v>55.7459381088008</v>
      </c>
    </row>
    <row r="120" spans="2:4" x14ac:dyDescent="0.25">
      <c r="B120" s="6">
        <v>112</v>
      </c>
      <c r="C120" s="7">
        <f t="shared" si="2"/>
        <v>1.9547687622336491</v>
      </c>
      <c r="D120" s="7">
        <f t="shared" si="3"/>
        <v>56.299633272897175</v>
      </c>
    </row>
    <row r="121" spans="2:4" x14ac:dyDescent="0.25">
      <c r="B121" s="6">
        <v>113</v>
      </c>
      <c r="C121" s="7">
        <f t="shared" si="2"/>
        <v>1.9722220547535925</v>
      </c>
      <c r="D121" s="7">
        <f t="shared" si="3"/>
        <v>56.846811231477929</v>
      </c>
    </row>
    <row r="122" spans="2:4" x14ac:dyDescent="0.25">
      <c r="B122" s="6">
        <v>114</v>
      </c>
      <c r="C122" s="7">
        <f t="shared" si="2"/>
        <v>1.9896753472735358</v>
      </c>
      <c r="D122" s="7">
        <f t="shared" si="3"/>
        <v>57.387365519136729</v>
      </c>
    </row>
    <row r="123" spans="2:4" x14ac:dyDescent="0.25">
      <c r="B123" s="6">
        <v>115</v>
      </c>
      <c r="C123" s="7">
        <f t="shared" si="2"/>
        <v>2.0071286397934789</v>
      </c>
      <c r="D123" s="7">
        <f t="shared" si="3"/>
        <v>57.921193611820136</v>
      </c>
    </row>
    <row r="124" spans="2:4" x14ac:dyDescent="0.25">
      <c r="B124" s="6">
        <v>116</v>
      </c>
      <c r="C124" s="7">
        <f t="shared" si="2"/>
        <v>2.0245819323134224</v>
      </c>
      <c r="D124" s="7">
        <f t="shared" si="3"/>
        <v>58.448196868855767</v>
      </c>
    </row>
    <row r="125" spans="2:4" x14ac:dyDescent="0.25">
      <c r="B125" s="6">
        <v>117</v>
      </c>
      <c r="C125" s="7">
        <f t="shared" si="2"/>
        <v>2.0420352248333655</v>
      </c>
      <c r="D125" s="7">
        <f t="shared" si="3"/>
        <v>58.968280471753523</v>
      </c>
    </row>
    <row r="126" spans="2:4" x14ac:dyDescent="0.25">
      <c r="B126" s="6">
        <v>118</v>
      </c>
      <c r="C126" s="7">
        <f t="shared" si="2"/>
        <v>2.0594885173533091</v>
      </c>
      <c r="D126" s="7">
        <f t="shared" si="3"/>
        <v>59.481353359977376</v>
      </c>
    </row>
    <row r="127" spans="2:4" x14ac:dyDescent="0.25">
      <c r="B127" s="6">
        <v>119</v>
      </c>
      <c r="C127" s="7">
        <f t="shared" si="2"/>
        <v>2.0769418098732522</v>
      </c>
      <c r="D127" s="7">
        <f t="shared" si="3"/>
        <v>59.987328163886907</v>
      </c>
    </row>
    <row r="128" spans="2:4" x14ac:dyDescent="0.25">
      <c r="B128" s="6">
        <v>120</v>
      </c>
      <c r="C128" s="7">
        <f t="shared" si="2"/>
        <v>2.0943951023931953</v>
      </c>
      <c r="D128" s="7">
        <f t="shared" si="3"/>
        <v>60.486121135048727</v>
      </c>
    </row>
    <row r="129" spans="2:4" x14ac:dyDescent="0.25">
      <c r="B129" s="6">
        <v>121</v>
      </c>
      <c r="C129" s="7">
        <f t="shared" si="2"/>
        <v>2.1118483949131388</v>
      </c>
      <c r="D129" s="7">
        <f t="shared" si="3"/>
        <v>60.977652074116932</v>
      </c>
    </row>
    <row r="130" spans="2:4" x14ac:dyDescent="0.25">
      <c r="B130" s="6">
        <v>122</v>
      </c>
      <c r="C130" s="7">
        <f t="shared" si="2"/>
        <v>2.1293016874330819</v>
      </c>
      <c r="D130" s="7">
        <f t="shared" si="3"/>
        <v>61.461844256482266</v>
      </c>
    </row>
    <row r="131" spans="2:4" x14ac:dyDescent="0.25">
      <c r="B131" s="6">
        <v>123</v>
      </c>
      <c r="C131" s="7">
        <f t="shared" si="2"/>
        <v>2.1467549799530254</v>
      </c>
      <c r="D131" s="7">
        <f t="shared" si="3"/>
        <v>61.938624355888273</v>
      </c>
    </row>
    <row r="132" spans="2:4" x14ac:dyDescent="0.25">
      <c r="B132" s="6">
        <v>124</v>
      </c>
      <c r="C132" s="7">
        <f t="shared" si="2"/>
        <v>2.1642082724729685</v>
      </c>
      <c r="D132" s="7">
        <f t="shared" si="3"/>
        <v>62.407922366209945</v>
      </c>
    </row>
    <row r="133" spans="2:4" x14ac:dyDescent="0.25">
      <c r="B133" s="6">
        <v>125</v>
      </c>
      <c r="C133" s="7">
        <f t="shared" si="2"/>
        <v>2.1816615649929121</v>
      </c>
      <c r="D133" s="7">
        <f t="shared" si="3"/>
        <v>62.869671521590483</v>
      </c>
    </row>
    <row r="134" spans="2:4" x14ac:dyDescent="0.25">
      <c r="B134" s="6">
        <v>126</v>
      </c>
      <c r="C134" s="7">
        <f t="shared" si="2"/>
        <v>2.1991148575128552</v>
      </c>
      <c r="D134" s="7">
        <f t="shared" si="3"/>
        <v>63.323808215126462</v>
      </c>
    </row>
    <row r="135" spans="2:4" x14ac:dyDescent="0.25">
      <c r="B135" s="6">
        <v>127</v>
      </c>
      <c r="C135" s="7">
        <f t="shared" si="2"/>
        <v>2.2165681500327987</v>
      </c>
      <c r="D135" s="7">
        <f t="shared" si="3"/>
        <v>63.770271916290973</v>
      </c>
    </row>
    <row r="136" spans="2:4" x14ac:dyDescent="0.25">
      <c r="B136" s="6">
        <v>128</v>
      </c>
      <c r="C136" s="7">
        <f t="shared" si="2"/>
        <v>2.2340214425527418</v>
      </c>
      <c r="D136" s="7">
        <f t="shared" si="3"/>
        <v>64.209005087279067</v>
      </c>
    </row>
    <row r="137" spans="2:4" x14ac:dyDescent="0.25">
      <c r="B137" s="6">
        <v>129</v>
      </c>
      <c r="C137" s="7">
        <f t="shared" ref="C137:C200" si="4">RADIANS(B137)</f>
        <v>2.2514747350726849</v>
      </c>
      <c r="D137" s="7">
        <f t="shared" ref="D137:D200" si="5">$D$4*(1-COS(C137)+((1/$D$5)*(1-SQRT(1-($D$5^2*SIN(C137)^2)))))</f>
        <v>64.639953098457383</v>
      </c>
    </row>
    <row r="138" spans="2:4" x14ac:dyDescent="0.25">
      <c r="B138" s="6">
        <v>130</v>
      </c>
      <c r="C138" s="7">
        <f t="shared" si="4"/>
        <v>2.2689280275926285</v>
      </c>
      <c r="D138" s="7">
        <f t="shared" si="5"/>
        <v>65.063064143094167</v>
      </c>
    </row>
    <row r="139" spans="2:4" x14ac:dyDescent="0.25">
      <c r="B139" s="6">
        <v>131</v>
      </c>
      <c r="C139" s="7">
        <f t="shared" si="4"/>
        <v>2.2863813201125716</v>
      </c>
      <c r="D139" s="7">
        <f t="shared" si="5"/>
        <v>65.478289151542725</v>
      </c>
    </row>
    <row r="140" spans="2:4" x14ac:dyDescent="0.25">
      <c r="B140" s="6">
        <v>132</v>
      </c>
      <c r="C140" s="7">
        <f t="shared" si="4"/>
        <v>2.3038346126325151</v>
      </c>
      <c r="D140" s="7">
        <f t="shared" si="5"/>
        <v>65.885581705045823</v>
      </c>
    </row>
    <row r="141" spans="2:4" x14ac:dyDescent="0.25">
      <c r="B141" s="6">
        <v>133</v>
      </c>
      <c r="C141" s="7">
        <f t="shared" si="4"/>
        <v>2.3212879051524582</v>
      </c>
      <c r="D141" s="7">
        <f t="shared" si="5"/>
        <v>66.28489794932338</v>
      </c>
    </row>
    <row r="142" spans="2:4" x14ac:dyDescent="0.25">
      <c r="B142" s="6">
        <v>134</v>
      </c>
      <c r="C142" s="7">
        <f t="shared" si="4"/>
        <v>2.3387411976724017</v>
      </c>
      <c r="D142" s="7">
        <f t="shared" si="5"/>
        <v>66.676196508101086</v>
      </c>
    </row>
    <row r="143" spans="2:4" x14ac:dyDescent="0.25">
      <c r="B143" s="6">
        <v>135</v>
      </c>
      <c r="C143" s="7">
        <f t="shared" si="4"/>
        <v>2.3561944901923448</v>
      </c>
      <c r="D143" s="7">
        <f t="shared" si="5"/>
        <v>67.059438396731736</v>
      </c>
    </row>
    <row r="144" spans="2:4" x14ac:dyDescent="0.25">
      <c r="B144" s="6">
        <v>136</v>
      </c>
      <c r="C144" s="7">
        <f t="shared" si="4"/>
        <v>2.3736477827122884</v>
      </c>
      <c r="D144" s="7">
        <f t="shared" si="5"/>
        <v>67.434586936055595</v>
      </c>
    </row>
    <row r="145" spans="2:4" x14ac:dyDescent="0.25">
      <c r="B145" s="6">
        <v>137</v>
      </c>
      <c r="C145" s="7">
        <f t="shared" si="4"/>
        <v>2.3911010752322315</v>
      </c>
      <c r="D145" s="7">
        <f t="shared" si="5"/>
        <v>67.801607666640365</v>
      </c>
    </row>
    <row r="146" spans="2:4" x14ac:dyDescent="0.25">
      <c r="B146" s="6">
        <v>138</v>
      </c>
      <c r="C146" s="7">
        <f t="shared" si="4"/>
        <v>2.4085543677521746</v>
      </c>
      <c r="D146" s="7">
        <f t="shared" si="5"/>
        <v>68.160468263535705</v>
      </c>
    </row>
    <row r="147" spans="2:4" x14ac:dyDescent="0.25">
      <c r="B147" s="6">
        <v>139</v>
      </c>
      <c r="C147" s="7">
        <f t="shared" si="4"/>
        <v>2.4260076602721181</v>
      </c>
      <c r="D147" s="7">
        <f t="shared" si="5"/>
        <v>68.511138451671357</v>
      </c>
    </row>
    <row r="148" spans="2:4" x14ac:dyDescent="0.25">
      <c r="B148" s="6">
        <v>140</v>
      </c>
      <c r="C148" s="7">
        <f t="shared" si="4"/>
        <v>2.4434609527920612</v>
      </c>
      <c r="D148" s="7">
        <f t="shared" si="5"/>
        <v>68.853589922021513</v>
      </c>
    </row>
    <row r="149" spans="2:4" x14ac:dyDescent="0.25">
      <c r="B149" s="6">
        <v>141</v>
      </c>
      <c r="C149" s="7">
        <f t="shared" si="4"/>
        <v>2.4609142453120048</v>
      </c>
      <c r="D149" s="7">
        <f t="shared" si="5"/>
        <v>69.187796248653456</v>
      </c>
    </row>
    <row r="150" spans="2:4" x14ac:dyDescent="0.25">
      <c r="B150" s="6">
        <v>142</v>
      </c>
      <c r="C150" s="7">
        <f t="shared" si="4"/>
        <v>2.4783675378319479</v>
      </c>
      <c r="D150" s="7">
        <f t="shared" si="5"/>
        <v>69.513732806771017</v>
      </c>
    </row>
    <row r="151" spans="2:4" x14ac:dyDescent="0.25">
      <c r="B151" s="6">
        <v>143</v>
      </c>
      <c r="C151" s="7">
        <f t="shared" si="4"/>
        <v>2.4958208303518914</v>
      </c>
      <c r="D151" s="7">
        <f t="shared" si="5"/>
        <v>69.831376691859163</v>
      </c>
    </row>
    <row r="152" spans="2:4" x14ac:dyDescent="0.25">
      <c r="B152" s="6">
        <v>144</v>
      </c>
      <c r="C152" s="7">
        <f t="shared" si="4"/>
        <v>2.5132741228718345</v>
      </c>
      <c r="D152" s="7">
        <f t="shared" si="5"/>
        <v>70.140706640028753</v>
      </c>
    </row>
    <row r="153" spans="2:4" x14ac:dyDescent="0.25">
      <c r="B153" s="6">
        <v>145</v>
      </c>
      <c r="C153" s="7">
        <f t="shared" si="4"/>
        <v>2.530727415391778</v>
      </c>
      <c r="D153" s="7">
        <f t="shared" si="5"/>
        <v>70.441702949656374</v>
      </c>
    </row>
    <row r="154" spans="2:4" x14ac:dyDescent="0.25">
      <c r="B154" s="6">
        <v>146</v>
      </c>
      <c r="C154" s="7">
        <f t="shared" si="4"/>
        <v>2.5481807079117211</v>
      </c>
      <c r="D154" s="7">
        <f t="shared" si="5"/>
        <v>70.734347404407217</v>
      </c>
    </row>
    <row r="155" spans="2:4" x14ac:dyDescent="0.25">
      <c r="B155" s="6">
        <v>147</v>
      </c>
      <c r="C155" s="7">
        <f t="shared" si="4"/>
        <v>2.5656340004316642</v>
      </c>
      <c r="D155" s="7">
        <f t="shared" si="5"/>
        <v>71.018623197724466</v>
      </c>
    </row>
    <row r="156" spans="2:4" x14ac:dyDescent="0.25">
      <c r="B156" s="6">
        <v>148</v>
      </c>
      <c r="C156" s="7">
        <f t="shared" si="4"/>
        <v>2.5830872929516078</v>
      </c>
      <c r="D156" s="7">
        <f t="shared" si="5"/>
        <v>71.294514858862783</v>
      </c>
    </row>
    <row r="157" spans="2:4" x14ac:dyDescent="0.25">
      <c r="B157" s="6">
        <v>149</v>
      </c>
      <c r="C157" s="7">
        <f t="shared" si="4"/>
        <v>2.6005405854715509</v>
      </c>
      <c r="D157" s="7">
        <f t="shared" si="5"/>
        <v>71.562008180538797</v>
      </c>
    </row>
    <row r="158" spans="2:4" x14ac:dyDescent="0.25">
      <c r="B158" s="6">
        <v>150</v>
      </c>
      <c r="C158" s="7">
        <f t="shared" si="4"/>
        <v>2.6179938779914944</v>
      </c>
      <c r="D158" s="7">
        <f t="shared" si="5"/>
        <v>71.821090148265966</v>
      </c>
    </row>
    <row r="159" spans="2:4" x14ac:dyDescent="0.25">
      <c r="B159" s="6">
        <v>151</v>
      </c>
      <c r="C159" s="7">
        <f t="shared" si="4"/>
        <v>2.6354471705114375</v>
      </c>
      <c r="D159" s="7">
        <f t="shared" si="5"/>
        <v>72.071748871436796</v>
      </c>
    </row>
    <row r="160" spans="2:4" x14ac:dyDescent="0.25">
      <c r="B160" s="6">
        <v>152</v>
      </c>
      <c r="C160" s="7">
        <f t="shared" si="4"/>
        <v>2.6529004630313811</v>
      </c>
      <c r="D160" s="7">
        <f t="shared" si="5"/>
        <v>72.313973516210524</v>
      </c>
    </row>
    <row r="161" spans="2:4" x14ac:dyDescent="0.25">
      <c r="B161" s="6">
        <v>153</v>
      </c>
      <c r="C161" s="7">
        <f t="shared" si="4"/>
        <v>2.6703537555513241</v>
      </c>
      <c r="D161" s="7">
        <f t="shared" si="5"/>
        <v>72.547754240259877</v>
      </c>
    </row>
    <row r="162" spans="2:4" x14ac:dyDescent="0.25">
      <c r="B162" s="6">
        <v>154</v>
      </c>
      <c r="C162" s="7">
        <f t="shared" si="4"/>
        <v>2.6878070480712677</v>
      </c>
      <c r="D162" s="7">
        <f t="shared" si="5"/>
        <v>72.773082129426513</v>
      </c>
    </row>
    <row r="163" spans="2:4" x14ac:dyDescent="0.25">
      <c r="B163" s="6">
        <v>155</v>
      </c>
      <c r="C163" s="7">
        <f t="shared" si="4"/>
        <v>2.7052603405912108</v>
      </c>
      <c r="D163" s="7">
        <f t="shared" si="5"/>
        <v>72.989949136330111</v>
      </c>
    </row>
    <row r="164" spans="2:4" x14ac:dyDescent="0.25">
      <c r="B164" s="6">
        <v>156</v>
      </c>
      <c r="C164" s="7">
        <f t="shared" si="4"/>
        <v>2.7227136331111539</v>
      </c>
      <c r="D164" s="7">
        <f t="shared" si="5"/>
        <v>73.198348020972944</v>
      </c>
    </row>
    <row r="165" spans="2:4" x14ac:dyDescent="0.25">
      <c r="B165" s="6">
        <v>157</v>
      </c>
      <c r="C165" s="7">
        <f t="shared" si="4"/>
        <v>2.7401669256310974</v>
      </c>
      <c r="D165" s="7">
        <f t="shared" si="5"/>
        <v>73.398272293377644</v>
      </c>
    </row>
    <row r="166" spans="2:4" x14ac:dyDescent="0.25">
      <c r="B166" s="6">
        <v>158</v>
      </c>
      <c r="C166" s="7">
        <f t="shared" si="4"/>
        <v>2.7576202181510405</v>
      </c>
      <c r="D166" s="7">
        <f t="shared" si="5"/>
        <v>73.589716158291978</v>
      </c>
    </row>
    <row r="167" spans="2:4" x14ac:dyDescent="0.25">
      <c r="B167" s="6">
        <v>159</v>
      </c>
      <c r="C167" s="7">
        <f t="shared" si="4"/>
        <v>2.7750735106709841</v>
      </c>
      <c r="D167" s="7">
        <f t="shared" si="5"/>
        <v>73.772674461992523</v>
      </c>
    </row>
    <row r="168" spans="2:4" x14ac:dyDescent="0.25">
      <c r="B168" s="6">
        <v>160</v>
      </c>
      <c r="C168" s="7">
        <f t="shared" si="4"/>
        <v>2.7925268031909272</v>
      </c>
      <c r="D168" s="7">
        <f t="shared" si="5"/>
        <v>73.947142641214398</v>
      </c>
    </row>
    <row r="169" spans="2:4" x14ac:dyDescent="0.25">
      <c r="B169" s="6">
        <v>161</v>
      </c>
      <c r="C169" s="7">
        <f t="shared" si="4"/>
        <v>2.8099800957108707</v>
      </c>
      <c r="D169" s="7">
        <f t="shared" si="5"/>
        <v>74.113116674232785</v>
      </c>
    </row>
    <row r="170" spans="2:4" x14ac:dyDescent="0.25">
      <c r="B170" s="6">
        <v>162</v>
      </c>
      <c r="C170" s="7">
        <f t="shared" si="4"/>
        <v>2.8274333882308138</v>
      </c>
      <c r="D170" s="7">
        <f t="shared" si="5"/>
        <v>74.270593034118136</v>
      </c>
    </row>
    <row r="171" spans="2:4" x14ac:dyDescent="0.25">
      <c r="B171" s="6">
        <v>163</v>
      </c>
      <c r="C171" s="7">
        <f t="shared" si="4"/>
        <v>2.8448866807507573</v>
      </c>
      <c r="D171" s="7">
        <f t="shared" si="5"/>
        <v>74.419568644185532</v>
      </c>
    </row>
    <row r="172" spans="2:4" x14ac:dyDescent="0.25">
      <c r="B172" s="6">
        <v>164</v>
      </c>
      <c r="C172" s="7">
        <f t="shared" si="4"/>
        <v>2.8623399732707004</v>
      </c>
      <c r="D172" s="7">
        <f t="shared" si="5"/>
        <v>74.560040835655641</v>
      </c>
    </row>
    <row r="173" spans="2:4" x14ac:dyDescent="0.25">
      <c r="B173" s="6">
        <v>165</v>
      </c>
      <c r="C173" s="7">
        <f t="shared" si="4"/>
        <v>2.8797932657906435</v>
      </c>
      <c r="D173" s="7">
        <f t="shared" si="5"/>
        <v>74.692007307542752</v>
      </c>
    </row>
    <row r="174" spans="2:4" x14ac:dyDescent="0.25">
      <c r="B174" s="6">
        <v>166</v>
      </c>
      <c r="C174" s="7">
        <f t="shared" si="4"/>
        <v>2.8972465583105871</v>
      </c>
      <c r="D174" s="7">
        <f t="shared" si="5"/>
        <v>74.81546608878395</v>
      </c>
    </row>
    <row r="175" spans="2:4" x14ac:dyDescent="0.25">
      <c r="B175" s="6">
        <v>167</v>
      </c>
      <c r="C175" s="7">
        <f t="shared" si="4"/>
        <v>2.9146998508305302</v>
      </c>
      <c r="D175" s="7">
        <f t="shared" si="5"/>
        <v>74.930415502620818</v>
      </c>
    </row>
    <row r="176" spans="2:4" x14ac:dyDescent="0.25">
      <c r="B176" s="6">
        <v>168</v>
      </c>
      <c r="C176" s="7">
        <f t="shared" si="4"/>
        <v>2.9321531433504737</v>
      </c>
      <c r="D176" s="7">
        <f t="shared" si="5"/>
        <v>75.036854133244546</v>
      </c>
    </row>
    <row r="177" spans="2:5" x14ac:dyDescent="0.25">
      <c r="B177" s="6">
        <v>169</v>
      </c>
      <c r="C177" s="7">
        <f t="shared" si="4"/>
        <v>2.9496064358704168</v>
      </c>
      <c r="D177" s="7">
        <f t="shared" si="5"/>
        <v>75.134780794712995</v>
      </c>
    </row>
    <row r="178" spans="2:5" x14ac:dyDescent="0.25">
      <c r="B178" s="6">
        <v>170</v>
      </c>
      <c r="C178" s="7">
        <f t="shared" si="4"/>
        <v>2.9670597283903604</v>
      </c>
      <c r="D178" s="7">
        <f t="shared" si="5"/>
        <v>75.224194502147455</v>
      </c>
    </row>
    <row r="179" spans="2:5" x14ac:dyDescent="0.25">
      <c r="B179" s="6">
        <v>171</v>
      </c>
      <c r="C179" s="7">
        <f t="shared" si="4"/>
        <v>2.9845130209103035</v>
      </c>
      <c r="D179" s="7">
        <f t="shared" si="5"/>
        <v>75.305094445215616</v>
      </c>
    </row>
    <row r="180" spans="2:5" x14ac:dyDescent="0.25">
      <c r="B180" s="6">
        <v>172</v>
      </c>
      <c r="C180" s="7">
        <f t="shared" si="4"/>
        <v>3.001966313430247</v>
      </c>
      <c r="D180" s="7">
        <f t="shared" si="5"/>
        <v>75.377479963906211</v>
      </c>
    </row>
    <row r="181" spans="2:5" x14ac:dyDescent="0.25">
      <c r="B181" s="6">
        <v>173</v>
      </c>
      <c r="C181" s="7">
        <f t="shared" si="4"/>
        <v>3.0194196059501901</v>
      </c>
      <c r="D181" s="7">
        <f t="shared" si="5"/>
        <v>75.44135052659982</v>
      </c>
    </row>
    <row r="182" spans="2:5" x14ac:dyDescent="0.25">
      <c r="B182" s="6">
        <v>174</v>
      </c>
      <c r="C182" s="7">
        <f t="shared" si="4"/>
        <v>3.0368728984701332</v>
      </c>
      <c r="D182" s="7">
        <f t="shared" si="5"/>
        <v>75.496705710439841</v>
      </c>
    </row>
    <row r="183" spans="2:5" x14ac:dyDescent="0.25">
      <c r="B183" s="6">
        <v>175</v>
      </c>
      <c r="C183" s="7">
        <f t="shared" si="4"/>
        <v>3.0543261909900767</v>
      </c>
      <c r="D183" s="7">
        <f t="shared" si="5"/>
        <v>75.543545184006561</v>
      </c>
    </row>
    <row r="184" spans="2:5" x14ac:dyDescent="0.25">
      <c r="B184" s="6">
        <v>176</v>
      </c>
      <c r="C184" s="7">
        <f t="shared" si="4"/>
        <v>3.0717794835100198</v>
      </c>
      <c r="D184" s="7">
        <f t="shared" si="5"/>
        <v>75.58186869229705</v>
      </c>
    </row>
    <row r="185" spans="2:5" x14ac:dyDescent="0.25">
      <c r="B185" s="6">
        <v>177</v>
      </c>
      <c r="C185" s="7">
        <f t="shared" si="4"/>
        <v>3.0892327760299634</v>
      </c>
      <c r="D185" s="7">
        <f t="shared" si="5"/>
        <v>75.61167604401264</v>
      </c>
    </row>
    <row r="186" spans="2:5" x14ac:dyDescent="0.25">
      <c r="B186" s="6">
        <v>178</v>
      </c>
      <c r="C186" s="7">
        <f t="shared" si="4"/>
        <v>3.1066860685499065</v>
      </c>
      <c r="D186" s="7">
        <f t="shared" si="5"/>
        <v>75.632967101156012</v>
      </c>
    </row>
    <row r="187" spans="2:5" x14ac:dyDescent="0.25">
      <c r="B187" s="6">
        <v>179</v>
      </c>
      <c r="C187" s="7">
        <f t="shared" si="4"/>
        <v>3.12413936106985</v>
      </c>
      <c r="D187" s="7">
        <f t="shared" si="5"/>
        <v>75.645741770938642</v>
      </c>
    </row>
    <row r="188" spans="2:5" x14ac:dyDescent="0.25">
      <c r="B188" s="6">
        <v>180</v>
      </c>
      <c r="C188" s="7">
        <f t="shared" si="4"/>
        <v>3.1415926535897931</v>
      </c>
      <c r="D188" s="7">
        <f t="shared" si="5"/>
        <v>75.650000000000006</v>
      </c>
      <c r="E188" s="8" t="s">
        <v>8</v>
      </c>
    </row>
    <row r="189" spans="2:5" x14ac:dyDescent="0.25">
      <c r="B189" s="6">
        <v>181</v>
      </c>
      <c r="C189" s="7">
        <f t="shared" si="4"/>
        <v>3.1590459461097367</v>
      </c>
      <c r="D189" s="7">
        <f t="shared" si="5"/>
        <v>75.645741770938642</v>
      </c>
    </row>
    <row r="190" spans="2:5" x14ac:dyDescent="0.25">
      <c r="B190" s="6">
        <v>182</v>
      </c>
      <c r="C190" s="7">
        <f t="shared" si="4"/>
        <v>3.1764992386296798</v>
      </c>
      <c r="D190" s="7">
        <f t="shared" si="5"/>
        <v>75.632967101156012</v>
      </c>
    </row>
    <row r="191" spans="2:5" x14ac:dyDescent="0.25">
      <c r="B191" s="6">
        <v>183</v>
      </c>
      <c r="C191" s="7">
        <f t="shared" si="4"/>
        <v>3.1939525311496229</v>
      </c>
      <c r="D191" s="7">
        <f t="shared" si="5"/>
        <v>75.61167604401264</v>
      </c>
    </row>
    <row r="192" spans="2:5" x14ac:dyDescent="0.25">
      <c r="B192" s="6">
        <v>184</v>
      </c>
      <c r="C192" s="7">
        <f t="shared" si="4"/>
        <v>3.2114058236695664</v>
      </c>
      <c r="D192" s="7">
        <f t="shared" si="5"/>
        <v>75.58186869229705</v>
      </c>
    </row>
    <row r="193" spans="2:4" x14ac:dyDescent="0.25">
      <c r="B193" s="6">
        <v>185</v>
      </c>
      <c r="C193" s="7">
        <f t="shared" si="4"/>
        <v>3.2288591161895095</v>
      </c>
      <c r="D193" s="7">
        <f t="shared" si="5"/>
        <v>75.543545184006561</v>
      </c>
    </row>
    <row r="194" spans="2:4" x14ac:dyDescent="0.25">
      <c r="B194" s="6">
        <v>186</v>
      </c>
      <c r="C194" s="7">
        <f t="shared" si="4"/>
        <v>3.246312408709453</v>
      </c>
      <c r="D194" s="7">
        <f t="shared" si="5"/>
        <v>75.496705710439841</v>
      </c>
    </row>
    <row r="195" spans="2:4" x14ac:dyDescent="0.25">
      <c r="B195" s="6">
        <v>187</v>
      </c>
      <c r="C195" s="7">
        <f t="shared" si="4"/>
        <v>3.2637657012293961</v>
      </c>
      <c r="D195" s="7">
        <f t="shared" si="5"/>
        <v>75.44135052659982</v>
      </c>
    </row>
    <row r="196" spans="2:4" x14ac:dyDescent="0.25">
      <c r="B196" s="6">
        <v>188</v>
      </c>
      <c r="C196" s="7">
        <f t="shared" si="4"/>
        <v>3.2812189937493397</v>
      </c>
      <c r="D196" s="7">
        <f t="shared" si="5"/>
        <v>75.377479963906197</v>
      </c>
    </row>
    <row r="197" spans="2:4" x14ac:dyDescent="0.25">
      <c r="B197" s="6">
        <v>189</v>
      </c>
      <c r="C197" s="7">
        <f t="shared" si="4"/>
        <v>3.2986722862692828</v>
      </c>
      <c r="D197" s="7">
        <f t="shared" si="5"/>
        <v>75.305094445215616</v>
      </c>
    </row>
    <row r="198" spans="2:4" x14ac:dyDescent="0.25">
      <c r="B198" s="6">
        <v>190</v>
      </c>
      <c r="C198" s="7">
        <f t="shared" si="4"/>
        <v>3.3161255787892263</v>
      </c>
      <c r="D198" s="7">
        <f t="shared" si="5"/>
        <v>75.224194502147455</v>
      </c>
    </row>
    <row r="199" spans="2:4" x14ac:dyDescent="0.25">
      <c r="B199" s="6">
        <v>191</v>
      </c>
      <c r="C199" s="7">
        <f t="shared" si="4"/>
        <v>3.3335788713091694</v>
      </c>
      <c r="D199" s="7">
        <f t="shared" si="5"/>
        <v>75.134780794712995</v>
      </c>
    </row>
    <row r="200" spans="2:4" x14ac:dyDescent="0.25">
      <c r="B200" s="6">
        <v>192</v>
      </c>
      <c r="C200" s="7">
        <f t="shared" si="4"/>
        <v>3.351032163829113</v>
      </c>
      <c r="D200" s="7">
        <f t="shared" si="5"/>
        <v>75.036854133244546</v>
      </c>
    </row>
    <row r="201" spans="2:4" x14ac:dyDescent="0.25">
      <c r="B201" s="6">
        <v>193</v>
      </c>
      <c r="C201" s="7">
        <f t="shared" ref="C201:C264" si="6">RADIANS(B201)</f>
        <v>3.3684854563490561</v>
      </c>
      <c r="D201" s="7">
        <f t="shared" ref="D201:D264" si="7">$D$4*(1-COS(C201)+((1/$D$5)*(1-SQRT(1-($D$5^2*SIN(C201)^2)))))</f>
        <v>74.930415502620818</v>
      </c>
    </row>
    <row r="202" spans="2:4" x14ac:dyDescent="0.25">
      <c r="B202" s="6">
        <v>194</v>
      </c>
      <c r="C202" s="7">
        <f t="shared" si="6"/>
        <v>3.3859387488689991</v>
      </c>
      <c r="D202" s="7">
        <f t="shared" si="7"/>
        <v>74.81546608878395</v>
      </c>
    </row>
    <row r="203" spans="2:4" x14ac:dyDescent="0.25">
      <c r="B203" s="6">
        <v>195</v>
      </c>
      <c r="C203" s="7">
        <f t="shared" si="6"/>
        <v>3.4033920413889427</v>
      </c>
      <c r="D203" s="7">
        <f t="shared" si="7"/>
        <v>74.692007307542752</v>
      </c>
    </row>
    <row r="204" spans="2:4" x14ac:dyDescent="0.25">
      <c r="B204" s="6">
        <v>196</v>
      </c>
      <c r="C204" s="7">
        <f t="shared" si="6"/>
        <v>3.4208453339088858</v>
      </c>
      <c r="D204" s="7">
        <f t="shared" si="7"/>
        <v>74.560040835655641</v>
      </c>
    </row>
    <row r="205" spans="2:4" x14ac:dyDescent="0.25">
      <c r="B205" s="6">
        <v>197</v>
      </c>
      <c r="C205" s="7">
        <f t="shared" si="6"/>
        <v>3.4382986264288293</v>
      </c>
      <c r="D205" s="7">
        <f t="shared" si="7"/>
        <v>74.419568644185532</v>
      </c>
    </row>
    <row r="206" spans="2:4" x14ac:dyDescent="0.25">
      <c r="B206" s="6">
        <v>198</v>
      </c>
      <c r="C206" s="7">
        <f t="shared" si="6"/>
        <v>3.4557519189487724</v>
      </c>
      <c r="D206" s="7">
        <f t="shared" si="7"/>
        <v>74.270593034118136</v>
      </c>
    </row>
    <row r="207" spans="2:4" x14ac:dyDescent="0.25">
      <c r="B207" s="6">
        <v>199</v>
      </c>
      <c r="C207" s="7">
        <f t="shared" si="6"/>
        <v>3.473205211468716</v>
      </c>
      <c r="D207" s="7">
        <f t="shared" si="7"/>
        <v>74.113116674232785</v>
      </c>
    </row>
    <row r="208" spans="2:4" x14ac:dyDescent="0.25">
      <c r="B208" s="6">
        <v>200</v>
      </c>
      <c r="C208" s="7">
        <f t="shared" si="6"/>
        <v>3.4906585039886591</v>
      </c>
      <c r="D208" s="7">
        <f t="shared" si="7"/>
        <v>73.947142641214398</v>
      </c>
    </row>
    <row r="209" spans="2:4" x14ac:dyDescent="0.25">
      <c r="B209" s="6">
        <v>201</v>
      </c>
      <c r="C209" s="7">
        <f t="shared" si="6"/>
        <v>3.5081117965086026</v>
      </c>
      <c r="D209" s="7">
        <f t="shared" si="7"/>
        <v>73.772674461992523</v>
      </c>
    </row>
    <row r="210" spans="2:4" x14ac:dyDescent="0.25">
      <c r="B210" s="6">
        <v>202</v>
      </c>
      <c r="C210" s="7">
        <f t="shared" si="6"/>
        <v>3.5255650890285457</v>
      </c>
      <c r="D210" s="7">
        <f t="shared" si="7"/>
        <v>73.589716158291978</v>
      </c>
    </row>
    <row r="211" spans="2:4" x14ac:dyDescent="0.25">
      <c r="B211" s="6">
        <v>203</v>
      </c>
      <c r="C211" s="7">
        <f t="shared" si="6"/>
        <v>3.5430183815484888</v>
      </c>
      <c r="D211" s="7">
        <f t="shared" si="7"/>
        <v>73.398272293377644</v>
      </c>
    </row>
    <row r="212" spans="2:4" x14ac:dyDescent="0.25">
      <c r="B212" s="6">
        <v>204</v>
      </c>
      <c r="C212" s="7">
        <f t="shared" si="6"/>
        <v>3.5604716740684323</v>
      </c>
      <c r="D212" s="7">
        <f t="shared" si="7"/>
        <v>73.198348020972944</v>
      </c>
    </row>
    <row r="213" spans="2:4" x14ac:dyDescent="0.25">
      <c r="B213" s="6">
        <v>205</v>
      </c>
      <c r="C213" s="7">
        <f t="shared" si="6"/>
        <v>3.5779249665883754</v>
      </c>
      <c r="D213" s="7">
        <f t="shared" si="7"/>
        <v>72.989949136330111</v>
      </c>
    </row>
    <row r="214" spans="2:4" x14ac:dyDescent="0.25">
      <c r="B214" s="6">
        <v>206</v>
      </c>
      <c r="C214" s="7">
        <f t="shared" si="6"/>
        <v>3.595378259108319</v>
      </c>
      <c r="D214" s="7">
        <f t="shared" si="7"/>
        <v>72.773082129426498</v>
      </c>
    </row>
    <row r="215" spans="2:4" x14ac:dyDescent="0.25">
      <c r="B215" s="6">
        <v>207</v>
      </c>
      <c r="C215" s="7">
        <f t="shared" si="6"/>
        <v>3.6128315516282621</v>
      </c>
      <c r="D215" s="7">
        <f t="shared" si="7"/>
        <v>72.547754240259877</v>
      </c>
    </row>
    <row r="216" spans="2:4" x14ac:dyDescent="0.25">
      <c r="B216" s="6">
        <v>208</v>
      </c>
      <c r="C216" s="7">
        <f t="shared" si="6"/>
        <v>3.6302848441482056</v>
      </c>
      <c r="D216" s="7">
        <f t="shared" si="7"/>
        <v>72.313973516210524</v>
      </c>
    </row>
    <row r="217" spans="2:4" x14ac:dyDescent="0.25">
      <c r="B217" s="6">
        <v>209</v>
      </c>
      <c r="C217" s="7">
        <f t="shared" si="6"/>
        <v>3.6477381366681487</v>
      </c>
      <c r="D217" s="7">
        <f t="shared" si="7"/>
        <v>72.07174887143681</v>
      </c>
    </row>
    <row r="218" spans="2:4" x14ac:dyDescent="0.25">
      <c r="B218" s="6">
        <v>210</v>
      </c>
      <c r="C218" s="7">
        <f t="shared" si="6"/>
        <v>3.6651914291880923</v>
      </c>
      <c r="D218" s="7">
        <f t="shared" si="7"/>
        <v>71.821090148265966</v>
      </c>
    </row>
    <row r="219" spans="2:4" x14ac:dyDescent="0.25">
      <c r="B219" s="6">
        <v>211</v>
      </c>
      <c r="C219" s="7">
        <f t="shared" si="6"/>
        <v>3.6826447217080354</v>
      </c>
      <c r="D219" s="7">
        <f t="shared" si="7"/>
        <v>71.562008180538811</v>
      </c>
    </row>
    <row r="220" spans="2:4" x14ac:dyDescent="0.25">
      <c r="B220" s="6">
        <v>212</v>
      </c>
      <c r="C220" s="7">
        <f t="shared" si="6"/>
        <v>3.7000980142279785</v>
      </c>
      <c r="D220" s="7">
        <f t="shared" si="7"/>
        <v>71.294514858862797</v>
      </c>
    </row>
    <row r="221" spans="2:4" x14ac:dyDescent="0.25">
      <c r="B221" s="6">
        <v>213</v>
      </c>
      <c r="C221" s="7">
        <f t="shared" si="6"/>
        <v>3.717551306747922</v>
      </c>
      <c r="D221" s="7">
        <f t="shared" si="7"/>
        <v>71.018623197724466</v>
      </c>
    </row>
    <row r="222" spans="2:4" x14ac:dyDescent="0.25">
      <c r="B222" s="6">
        <v>214</v>
      </c>
      <c r="C222" s="7">
        <f t="shared" si="6"/>
        <v>3.7350045992678651</v>
      </c>
      <c r="D222" s="7">
        <f t="shared" si="7"/>
        <v>70.734347404407231</v>
      </c>
    </row>
    <row r="223" spans="2:4" x14ac:dyDescent="0.25">
      <c r="B223" s="6">
        <v>215</v>
      </c>
      <c r="C223" s="7">
        <f t="shared" si="6"/>
        <v>3.7524578917878086</v>
      </c>
      <c r="D223" s="7">
        <f t="shared" si="7"/>
        <v>70.441702949656374</v>
      </c>
    </row>
    <row r="224" spans="2:4" x14ac:dyDescent="0.25">
      <c r="B224" s="6">
        <v>216</v>
      </c>
      <c r="C224" s="7">
        <f t="shared" si="6"/>
        <v>3.7699111843077517</v>
      </c>
      <c r="D224" s="7">
        <f t="shared" si="7"/>
        <v>70.140706640028753</v>
      </c>
    </row>
    <row r="225" spans="2:4" x14ac:dyDescent="0.25">
      <c r="B225" s="6">
        <v>217</v>
      </c>
      <c r="C225" s="7">
        <f t="shared" si="6"/>
        <v>3.7873644768276953</v>
      </c>
      <c r="D225" s="7">
        <f t="shared" si="7"/>
        <v>69.831376691859163</v>
      </c>
    </row>
    <row r="226" spans="2:4" x14ac:dyDescent="0.25">
      <c r="B226" s="6">
        <v>218</v>
      </c>
      <c r="C226" s="7">
        <f t="shared" si="6"/>
        <v>3.8048177693476384</v>
      </c>
      <c r="D226" s="7">
        <f t="shared" si="7"/>
        <v>69.513732806771031</v>
      </c>
    </row>
    <row r="227" spans="2:4" x14ac:dyDescent="0.25">
      <c r="B227" s="6">
        <v>219</v>
      </c>
      <c r="C227" s="7">
        <f t="shared" si="6"/>
        <v>3.8222710618675819</v>
      </c>
      <c r="D227" s="7">
        <f t="shared" si="7"/>
        <v>69.187796248653456</v>
      </c>
    </row>
    <row r="228" spans="2:4" x14ac:dyDescent="0.25">
      <c r="B228" s="6">
        <v>220</v>
      </c>
      <c r="C228" s="7">
        <f t="shared" si="6"/>
        <v>3.839724354387525</v>
      </c>
      <c r="D228" s="7">
        <f t="shared" si="7"/>
        <v>68.853589922021513</v>
      </c>
    </row>
    <row r="229" spans="2:4" x14ac:dyDescent="0.25">
      <c r="B229" s="6">
        <v>221</v>
      </c>
      <c r="C229" s="7">
        <f t="shared" si="6"/>
        <v>3.8571776469074681</v>
      </c>
      <c r="D229" s="7">
        <f t="shared" si="7"/>
        <v>68.511138451671357</v>
      </c>
    </row>
    <row r="230" spans="2:4" x14ac:dyDescent="0.25">
      <c r="B230" s="6">
        <v>222</v>
      </c>
      <c r="C230" s="7">
        <f t="shared" si="6"/>
        <v>3.8746309394274117</v>
      </c>
      <c r="D230" s="7">
        <f t="shared" si="7"/>
        <v>68.160468263535719</v>
      </c>
    </row>
    <row r="231" spans="2:4" x14ac:dyDescent="0.25">
      <c r="B231" s="6">
        <v>223</v>
      </c>
      <c r="C231" s="7">
        <f t="shared" si="6"/>
        <v>3.8920842319473548</v>
      </c>
      <c r="D231" s="7">
        <f t="shared" si="7"/>
        <v>67.801607666640365</v>
      </c>
    </row>
    <row r="232" spans="2:4" x14ac:dyDescent="0.25">
      <c r="B232" s="6">
        <v>224</v>
      </c>
      <c r="C232" s="7">
        <f t="shared" si="6"/>
        <v>3.9095375244672983</v>
      </c>
      <c r="D232" s="7">
        <f t="shared" si="7"/>
        <v>67.434586936055595</v>
      </c>
    </row>
    <row r="233" spans="2:4" x14ac:dyDescent="0.25">
      <c r="B233" s="6">
        <v>225</v>
      </c>
      <c r="C233" s="7">
        <f t="shared" si="6"/>
        <v>3.9269908169872414</v>
      </c>
      <c r="D233" s="7">
        <f t="shared" si="7"/>
        <v>67.05943839673175</v>
      </c>
    </row>
    <row r="234" spans="2:4" x14ac:dyDescent="0.25">
      <c r="B234" s="6">
        <v>226</v>
      </c>
      <c r="C234" s="7">
        <f t="shared" si="6"/>
        <v>3.9444441095071849</v>
      </c>
      <c r="D234" s="7">
        <f t="shared" si="7"/>
        <v>66.676196508101086</v>
      </c>
    </row>
    <row r="235" spans="2:4" x14ac:dyDescent="0.25">
      <c r="B235" s="6">
        <v>227</v>
      </c>
      <c r="C235" s="7">
        <f t="shared" si="6"/>
        <v>3.961897402027128</v>
      </c>
      <c r="D235" s="7">
        <f t="shared" si="7"/>
        <v>66.284897949323394</v>
      </c>
    </row>
    <row r="236" spans="2:4" x14ac:dyDescent="0.25">
      <c r="B236" s="6">
        <v>228</v>
      </c>
      <c r="C236" s="7">
        <f t="shared" si="6"/>
        <v>3.9793506945470716</v>
      </c>
      <c r="D236" s="7">
        <f t="shared" si="7"/>
        <v>65.885581705045823</v>
      </c>
    </row>
    <row r="237" spans="2:4" x14ac:dyDescent="0.25">
      <c r="B237" s="6">
        <v>229</v>
      </c>
      <c r="C237" s="7">
        <f t="shared" si="6"/>
        <v>3.9968039870670147</v>
      </c>
      <c r="D237" s="7">
        <f t="shared" si="7"/>
        <v>65.478289151542725</v>
      </c>
    </row>
    <row r="238" spans="2:4" x14ac:dyDescent="0.25">
      <c r="B238" s="6">
        <v>230</v>
      </c>
      <c r="C238" s="7">
        <f t="shared" si="6"/>
        <v>4.0142572795869578</v>
      </c>
      <c r="D238" s="7">
        <f t="shared" si="7"/>
        <v>65.063064143094167</v>
      </c>
    </row>
    <row r="239" spans="2:4" x14ac:dyDescent="0.25">
      <c r="B239" s="6">
        <v>231</v>
      </c>
      <c r="C239" s="7">
        <f t="shared" si="6"/>
        <v>4.0317105721069009</v>
      </c>
      <c r="D239" s="7">
        <f t="shared" si="7"/>
        <v>64.639953098457397</v>
      </c>
    </row>
    <row r="240" spans="2:4" x14ac:dyDescent="0.25">
      <c r="B240" s="6">
        <v>232</v>
      </c>
      <c r="C240" s="7">
        <f t="shared" si="6"/>
        <v>4.0491638646268449</v>
      </c>
      <c r="D240" s="7">
        <f t="shared" si="7"/>
        <v>64.209005087279081</v>
      </c>
    </row>
    <row r="241" spans="2:4" x14ac:dyDescent="0.25">
      <c r="B241" s="6">
        <v>233</v>
      </c>
      <c r="C241" s="7">
        <f t="shared" si="6"/>
        <v>4.066617157146788</v>
      </c>
      <c r="D241" s="7">
        <f t="shared" si="7"/>
        <v>63.770271916290966</v>
      </c>
    </row>
    <row r="242" spans="2:4" x14ac:dyDescent="0.25">
      <c r="B242" s="6">
        <v>234</v>
      </c>
      <c r="C242" s="7">
        <f t="shared" si="6"/>
        <v>4.0840704496667311</v>
      </c>
      <c r="D242" s="7">
        <f t="shared" si="7"/>
        <v>63.323808215126483</v>
      </c>
    </row>
    <row r="243" spans="2:4" x14ac:dyDescent="0.25">
      <c r="B243" s="6">
        <v>235</v>
      </c>
      <c r="C243" s="7">
        <f t="shared" si="6"/>
        <v>4.1015237421866741</v>
      </c>
      <c r="D243" s="7">
        <f t="shared" si="7"/>
        <v>62.869671521590497</v>
      </c>
    </row>
    <row r="244" spans="2:4" x14ac:dyDescent="0.25">
      <c r="B244" s="6">
        <v>236</v>
      </c>
      <c r="C244" s="7">
        <f t="shared" si="6"/>
        <v>4.1189770347066181</v>
      </c>
      <c r="D244" s="7">
        <f t="shared" si="7"/>
        <v>62.407922366209945</v>
      </c>
    </row>
    <row r="245" spans="2:4" x14ac:dyDescent="0.25">
      <c r="B245" s="6">
        <v>237</v>
      </c>
      <c r="C245" s="7">
        <f t="shared" si="6"/>
        <v>4.1364303272265612</v>
      </c>
      <c r="D245" s="7">
        <f t="shared" si="7"/>
        <v>61.938624355888273</v>
      </c>
    </row>
    <row r="246" spans="2:4" x14ac:dyDescent="0.25">
      <c r="B246" s="6">
        <v>238</v>
      </c>
      <c r="C246" s="7">
        <f t="shared" si="6"/>
        <v>4.1538836197465043</v>
      </c>
      <c r="D246" s="7">
        <f t="shared" si="7"/>
        <v>61.461844256482287</v>
      </c>
    </row>
    <row r="247" spans="2:4" x14ac:dyDescent="0.25">
      <c r="B247" s="6">
        <v>239</v>
      </c>
      <c r="C247" s="7">
        <f t="shared" si="6"/>
        <v>4.1713369122664474</v>
      </c>
      <c r="D247" s="7">
        <f t="shared" si="7"/>
        <v>60.977652074116939</v>
      </c>
    </row>
    <row r="248" spans="2:4" x14ac:dyDescent="0.25">
      <c r="B248" s="6">
        <v>240</v>
      </c>
      <c r="C248" s="7">
        <f t="shared" si="6"/>
        <v>4.1887902047863905</v>
      </c>
      <c r="D248" s="7">
        <f t="shared" si="7"/>
        <v>60.486121135048755</v>
      </c>
    </row>
    <row r="249" spans="2:4" x14ac:dyDescent="0.25">
      <c r="B249" s="6">
        <v>241</v>
      </c>
      <c r="C249" s="7">
        <f t="shared" si="6"/>
        <v>4.2062434973063345</v>
      </c>
      <c r="D249" s="7">
        <f t="shared" si="7"/>
        <v>59.9873281638869</v>
      </c>
    </row>
    <row r="250" spans="2:4" x14ac:dyDescent="0.25">
      <c r="B250" s="6">
        <v>242</v>
      </c>
      <c r="C250" s="7">
        <f t="shared" si="6"/>
        <v>4.2236967898262776</v>
      </c>
      <c r="D250" s="7">
        <f t="shared" si="7"/>
        <v>59.481353359977369</v>
      </c>
    </row>
    <row r="251" spans="2:4" x14ac:dyDescent="0.25">
      <c r="B251" s="6">
        <v>243</v>
      </c>
      <c r="C251" s="7">
        <f t="shared" si="6"/>
        <v>4.2411500823462207</v>
      </c>
      <c r="D251" s="7">
        <f t="shared" si="7"/>
        <v>58.96828047175353</v>
      </c>
    </row>
    <row r="252" spans="2:4" x14ac:dyDescent="0.25">
      <c r="B252" s="6">
        <v>244</v>
      </c>
      <c r="C252" s="7">
        <f t="shared" si="6"/>
        <v>4.2586033748661638</v>
      </c>
      <c r="D252" s="7">
        <f t="shared" si="7"/>
        <v>58.448196868855781</v>
      </c>
    </row>
    <row r="253" spans="2:4" x14ac:dyDescent="0.25">
      <c r="B253" s="6">
        <v>245</v>
      </c>
      <c r="C253" s="7">
        <f t="shared" si="6"/>
        <v>4.2760566673861078</v>
      </c>
      <c r="D253" s="7">
        <f t="shared" si="7"/>
        <v>57.921193611820136</v>
      </c>
    </row>
    <row r="254" spans="2:4" x14ac:dyDescent="0.25">
      <c r="B254" s="6">
        <v>246</v>
      </c>
      <c r="C254" s="7">
        <f t="shared" si="6"/>
        <v>4.2935099599060509</v>
      </c>
      <c r="D254" s="7">
        <f t="shared" si="7"/>
        <v>57.387365519136743</v>
      </c>
    </row>
    <row r="255" spans="2:4" x14ac:dyDescent="0.25">
      <c r="B255" s="6">
        <v>247</v>
      </c>
      <c r="C255" s="7">
        <f t="shared" si="6"/>
        <v>4.310963252425994</v>
      </c>
      <c r="D255" s="7">
        <f t="shared" si="7"/>
        <v>56.846811231477929</v>
      </c>
    </row>
    <row r="256" spans="2:4" x14ac:dyDescent="0.25">
      <c r="B256" s="6">
        <v>248</v>
      </c>
      <c r="C256" s="7">
        <f t="shared" si="6"/>
        <v>4.3284165449459371</v>
      </c>
      <c r="D256" s="7">
        <f t="shared" si="7"/>
        <v>56.299633272897196</v>
      </c>
    </row>
    <row r="257" spans="2:4" x14ac:dyDescent="0.25">
      <c r="B257" s="6">
        <v>249</v>
      </c>
      <c r="C257" s="7">
        <f t="shared" si="6"/>
        <v>4.3458698374658802</v>
      </c>
      <c r="D257" s="7">
        <f t="shared" si="7"/>
        <v>55.745938108800814</v>
      </c>
    </row>
    <row r="258" spans="2:4" x14ac:dyDescent="0.25">
      <c r="B258" s="6">
        <v>250</v>
      </c>
      <c r="C258" s="7">
        <f t="shared" si="6"/>
        <v>4.3633231299858242</v>
      </c>
      <c r="D258" s="7">
        <f t="shared" si="7"/>
        <v>55.185836200496233</v>
      </c>
    </row>
    <row r="259" spans="2:4" x14ac:dyDescent="0.25">
      <c r="B259" s="6">
        <v>251</v>
      </c>
      <c r="C259" s="7">
        <f t="shared" si="6"/>
        <v>4.3807764225057673</v>
      </c>
      <c r="D259" s="7">
        <f t="shared" si="7"/>
        <v>54.619442056123965</v>
      </c>
    </row>
    <row r="260" spans="2:4" x14ac:dyDescent="0.25">
      <c r="B260" s="6">
        <v>252</v>
      </c>
      <c r="C260" s="7">
        <f t="shared" si="6"/>
        <v>4.3982297150257104</v>
      </c>
      <c r="D260" s="7">
        <f t="shared" si="7"/>
        <v>54.046874277782194</v>
      </c>
    </row>
    <row r="261" spans="2:4" x14ac:dyDescent="0.25">
      <c r="B261" s="6">
        <v>253</v>
      </c>
      <c r="C261" s="7">
        <f t="shared" si="6"/>
        <v>4.4156830075456535</v>
      </c>
      <c r="D261" s="7">
        <f t="shared" si="7"/>
        <v>53.468255604658431</v>
      </c>
    </row>
    <row r="262" spans="2:4" x14ac:dyDescent="0.25">
      <c r="B262" s="6">
        <v>254</v>
      </c>
      <c r="C262" s="7">
        <f t="shared" si="6"/>
        <v>4.4331363000655974</v>
      </c>
      <c r="D262" s="7">
        <f t="shared" si="7"/>
        <v>52.883712951985927</v>
      </c>
    </row>
    <row r="263" spans="2:4" x14ac:dyDescent="0.25">
      <c r="B263" s="6">
        <v>255</v>
      </c>
      <c r="C263" s="7">
        <f t="shared" si="6"/>
        <v>4.4505895925855405</v>
      </c>
      <c r="D263" s="7">
        <f t="shared" si="7"/>
        <v>52.293377445648716</v>
      </c>
    </row>
    <row r="264" spans="2:4" x14ac:dyDescent="0.25">
      <c r="B264" s="6">
        <v>256</v>
      </c>
      <c r="C264" s="7">
        <f t="shared" si="6"/>
        <v>4.4680428851054836</v>
      </c>
      <c r="D264" s="7">
        <f t="shared" si="7"/>
        <v>51.697384452264053</v>
      </c>
    </row>
    <row r="265" spans="2:4" x14ac:dyDescent="0.25">
      <c r="B265" s="6">
        <v>257</v>
      </c>
      <c r="C265" s="7">
        <f t="shared" ref="C265:C328" si="8">RADIANS(B265)</f>
        <v>4.4854961776254267</v>
      </c>
      <c r="D265" s="7">
        <f t="shared" ref="D265:D328" si="9">$D$4*(1-COS(C265)+((1/$D$5)*(1-SQRT(1-($D$5^2*SIN(C265)^2)))))</f>
        <v>51.095873604579232</v>
      </c>
    </row>
    <row r="266" spans="2:4" x14ac:dyDescent="0.25">
      <c r="B266" s="6">
        <v>258</v>
      </c>
      <c r="C266" s="7">
        <f t="shared" si="8"/>
        <v>4.5029494701453698</v>
      </c>
      <c r="D266" s="7">
        <f t="shared" si="9"/>
        <v>50.488988822024965</v>
      </c>
    </row>
    <row r="267" spans="2:4" x14ac:dyDescent="0.25">
      <c r="B267" s="6">
        <v>259</v>
      </c>
      <c r="C267" s="7">
        <f t="shared" si="8"/>
        <v>4.5204027626653138</v>
      </c>
      <c r="D267" s="7">
        <f t="shared" si="9"/>
        <v>49.876878326277449</v>
      </c>
    </row>
    <row r="268" spans="2:4" x14ac:dyDescent="0.25">
      <c r="B268" s="6">
        <v>260</v>
      </c>
      <c r="C268" s="7">
        <f t="shared" si="8"/>
        <v>4.5378560551852569</v>
      </c>
      <c r="D268" s="7">
        <f t="shared" si="9"/>
        <v>49.2596946516882</v>
      </c>
    </row>
    <row r="269" spans="2:4" x14ac:dyDescent="0.25">
      <c r="B269" s="6">
        <v>261</v>
      </c>
      <c r="C269" s="7">
        <f t="shared" si="8"/>
        <v>4.5553093477052</v>
      </c>
      <c r="D269" s="7">
        <f t="shared" si="9"/>
        <v>48.637594650450339</v>
      </c>
    </row>
    <row r="270" spans="2:4" x14ac:dyDescent="0.25">
      <c r="B270" s="6">
        <v>262</v>
      </c>
      <c r="C270" s="7">
        <f t="shared" si="8"/>
        <v>4.5727626402251431</v>
      </c>
      <c r="D270" s="7">
        <f t="shared" si="9"/>
        <v>48.010739492380772</v>
      </c>
    </row>
    <row r="271" spans="2:4" x14ac:dyDescent="0.25">
      <c r="B271" s="6">
        <v>263</v>
      </c>
      <c r="C271" s="7">
        <f t="shared" si="8"/>
        <v>4.5902159327450871</v>
      </c>
      <c r="D271" s="7">
        <f t="shared" si="9"/>
        <v>47.379294659205698</v>
      </c>
    </row>
    <row r="272" spans="2:4" x14ac:dyDescent="0.25">
      <c r="B272" s="6">
        <v>264</v>
      </c>
      <c r="C272" s="7">
        <f t="shared" si="8"/>
        <v>4.6076692252650302</v>
      </c>
      <c r="D272" s="7">
        <f t="shared" si="9"/>
        <v>46.743429933250304</v>
      </c>
    </row>
    <row r="273" spans="2:4" x14ac:dyDescent="0.25">
      <c r="B273" s="6">
        <v>265</v>
      </c>
      <c r="C273" s="7">
        <f t="shared" si="8"/>
        <v>4.6251225177849733</v>
      </c>
      <c r="D273" s="7">
        <f t="shared" si="9"/>
        <v>46.103319380442059</v>
      </c>
    </row>
    <row r="274" spans="2:4" x14ac:dyDescent="0.25">
      <c r="B274" s="6">
        <v>266</v>
      </c>
      <c r="C274" s="7">
        <f t="shared" si="8"/>
        <v>4.6425758103049164</v>
      </c>
      <c r="D274" s="7">
        <f t="shared" si="9"/>
        <v>45.459141327551059</v>
      </c>
    </row>
    <row r="275" spans="2:4" x14ac:dyDescent="0.25">
      <c r="B275" s="6">
        <v>267</v>
      </c>
      <c r="C275" s="7">
        <f t="shared" si="8"/>
        <v>4.6600291028248595</v>
      </c>
      <c r="D275" s="7">
        <f t="shared" si="9"/>
        <v>44.811078333601245</v>
      </c>
    </row>
    <row r="276" spans="2:4" x14ac:dyDescent="0.25">
      <c r="B276" s="6">
        <v>268</v>
      </c>
      <c r="C276" s="7">
        <f t="shared" si="8"/>
        <v>4.6774823953448035</v>
      </c>
      <c r="D276" s="7">
        <f t="shared" si="9"/>
        <v>44.159317155399471</v>
      </c>
    </row>
    <row r="277" spans="2:4" x14ac:dyDescent="0.25">
      <c r="B277" s="6">
        <v>269</v>
      </c>
      <c r="C277" s="7">
        <f t="shared" si="8"/>
        <v>4.6949356878647466</v>
      </c>
      <c r="D277" s="7">
        <f t="shared" si="9"/>
        <v>43.504048707141941</v>
      </c>
    </row>
    <row r="278" spans="2:4" x14ac:dyDescent="0.25">
      <c r="B278" s="6">
        <v>270</v>
      </c>
      <c r="C278" s="7">
        <f t="shared" si="8"/>
        <v>4.7123889803846897</v>
      </c>
      <c r="D278" s="7">
        <f t="shared" si="9"/>
        <v>42.845468014070015</v>
      </c>
    </row>
    <row r="279" spans="2:4" x14ac:dyDescent="0.25">
      <c r="B279" s="6">
        <v>271</v>
      </c>
      <c r="C279" s="7">
        <f t="shared" si="8"/>
        <v>4.7298422729046328</v>
      </c>
      <c r="D279" s="7">
        <f t="shared" si="9"/>
        <v>42.183774160161455</v>
      </c>
    </row>
    <row r="280" spans="2:4" x14ac:dyDescent="0.25">
      <c r="B280" s="6">
        <v>272</v>
      </c>
      <c r="C280" s="7">
        <f t="shared" si="8"/>
        <v>4.7472955654245768</v>
      </c>
      <c r="D280" s="7">
        <f t="shared" si="9"/>
        <v>41.519170229855277</v>
      </c>
    </row>
    <row r="281" spans="2:4" x14ac:dyDescent="0.25">
      <c r="B281" s="6">
        <v>273</v>
      </c>
      <c r="C281" s="7">
        <f t="shared" si="8"/>
        <v>4.7647488579445199</v>
      </c>
      <c r="D281" s="7">
        <f t="shared" si="9"/>
        <v>40.851863243822521</v>
      </c>
    </row>
    <row r="282" spans="2:4" x14ac:dyDescent="0.25">
      <c r="B282" s="6">
        <v>274</v>
      </c>
      <c r="C282" s="7">
        <f t="shared" si="8"/>
        <v>4.782202150464463</v>
      </c>
      <c r="D282" s="7">
        <f t="shared" si="9"/>
        <v>40.182064088807969</v>
      </c>
    </row>
    <row r="283" spans="2:4" x14ac:dyDescent="0.25">
      <c r="B283" s="6">
        <v>275</v>
      </c>
      <c r="C283" s="7">
        <f t="shared" si="8"/>
        <v>4.7996554429844061</v>
      </c>
      <c r="D283" s="7">
        <f t="shared" si="9"/>
        <v>39.509987441581728</v>
      </c>
    </row>
    <row r="284" spans="2:4" x14ac:dyDescent="0.25">
      <c r="B284" s="6">
        <v>276</v>
      </c>
      <c r="C284" s="7">
        <f t="shared" si="8"/>
        <v>4.8171087355043491</v>
      </c>
      <c r="D284" s="7">
        <f t="shared" si="9"/>
        <v>38.835851687052347</v>
      </c>
    </row>
    <row r="285" spans="2:4" x14ac:dyDescent="0.25">
      <c r="B285" s="6">
        <v>277</v>
      </c>
      <c r="C285" s="7">
        <f t="shared" si="8"/>
        <v>4.8345620280242931</v>
      </c>
      <c r="D285" s="7">
        <f t="shared" si="9"/>
        <v>38.159878830606296</v>
      </c>
    </row>
    <row r="286" spans="2:4" x14ac:dyDescent="0.25">
      <c r="B286" s="6">
        <v>278</v>
      </c>
      <c r="C286" s="7">
        <f t="shared" si="8"/>
        <v>4.8520153205442362</v>
      </c>
      <c r="D286" s="7">
        <f t="shared" si="9"/>
        <v>37.482294404751805</v>
      </c>
    </row>
    <row r="287" spans="2:4" x14ac:dyDescent="0.25">
      <c r="B287" s="6">
        <v>279</v>
      </c>
      <c r="C287" s="7">
        <f t="shared" si="8"/>
        <v>4.8694686130641793</v>
      </c>
      <c r="D287" s="7">
        <f t="shared" si="9"/>
        <v>36.803327370156879</v>
      </c>
    </row>
    <row r="288" spans="2:4" x14ac:dyDescent="0.25">
      <c r="B288" s="6">
        <v>280</v>
      </c>
      <c r="C288" s="7">
        <f t="shared" si="8"/>
        <v>4.8869219055841224</v>
      </c>
      <c r="D288" s="7">
        <f t="shared" si="9"/>
        <v>36.123210011184923</v>
      </c>
    </row>
    <row r="289" spans="2:4" x14ac:dyDescent="0.25">
      <c r="B289" s="6">
        <v>281</v>
      </c>
      <c r="C289" s="7">
        <f t="shared" si="8"/>
        <v>4.9043751981040664</v>
      </c>
      <c r="D289" s="7">
        <f t="shared" si="9"/>
        <v>35.442177826041835</v>
      </c>
    </row>
    <row r="290" spans="2:4" x14ac:dyDescent="0.25">
      <c r="B290" s="6">
        <v>282</v>
      </c>
      <c r="C290" s="7">
        <f t="shared" si="8"/>
        <v>4.9218284906240095</v>
      </c>
      <c r="D290" s="7">
        <f t="shared" si="9"/>
        <v>34.760469411661447</v>
      </c>
    </row>
    <row r="291" spans="2:4" x14ac:dyDescent="0.25">
      <c r="B291" s="6">
        <v>283</v>
      </c>
      <c r="C291" s="7">
        <f t="shared" si="8"/>
        <v>4.9392817831439526</v>
      </c>
      <c r="D291" s="7">
        <f t="shared" si="9"/>
        <v>34.078326343465832</v>
      </c>
    </row>
    <row r="292" spans="2:4" x14ac:dyDescent="0.25">
      <c r="B292" s="6">
        <v>284</v>
      </c>
      <c r="C292" s="7">
        <f t="shared" si="8"/>
        <v>4.9567350756638957</v>
      </c>
      <c r="D292" s="7">
        <f t="shared" si="9"/>
        <v>33.395993050149194</v>
      </c>
    </row>
    <row r="293" spans="2:4" x14ac:dyDescent="0.25">
      <c r="B293" s="6">
        <v>285</v>
      </c>
      <c r="C293" s="7">
        <f t="shared" si="8"/>
        <v>4.9741883681838388</v>
      </c>
      <c r="D293" s="7">
        <f t="shared" si="9"/>
        <v>32.713716683643042</v>
      </c>
    </row>
    <row r="294" spans="2:4" x14ac:dyDescent="0.25">
      <c r="B294" s="6">
        <v>286</v>
      </c>
      <c r="C294" s="7">
        <f t="shared" si="8"/>
        <v>4.9916416607037828</v>
      </c>
      <c r="D294" s="7">
        <f t="shared" si="9"/>
        <v>32.031746984429944</v>
      </c>
    </row>
    <row r="295" spans="2:4" x14ac:dyDescent="0.25">
      <c r="B295" s="6">
        <v>287</v>
      </c>
      <c r="C295" s="7">
        <f t="shared" si="8"/>
        <v>5.0090949532237259</v>
      </c>
      <c r="D295" s="7">
        <f t="shared" si="9"/>
        <v>31.350336142383377</v>
      </c>
    </row>
    <row r="296" spans="2:4" x14ac:dyDescent="0.25">
      <c r="B296" s="6">
        <v>288</v>
      </c>
      <c r="C296" s="7">
        <f t="shared" si="8"/>
        <v>5.026548245743669</v>
      </c>
      <c r="D296" s="7">
        <f t="shared" si="9"/>
        <v>30.669738653317427</v>
      </c>
    </row>
    <row r="297" spans="2:4" x14ac:dyDescent="0.25">
      <c r="B297" s="6">
        <v>289</v>
      </c>
      <c r="C297" s="7">
        <f t="shared" si="8"/>
        <v>5.0440015382636121</v>
      </c>
      <c r="D297" s="7">
        <f t="shared" si="9"/>
        <v>29.99021117144008</v>
      </c>
    </row>
    <row r="298" spans="2:4" x14ac:dyDescent="0.25">
      <c r="B298" s="6">
        <v>290</v>
      </c>
      <c r="C298" s="7">
        <f t="shared" si="8"/>
        <v>5.0614548307835561</v>
      </c>
      <c r="D298" s="7">
        <f t="shared" si="9"/>
        <v>29.312012357909392</v>
      </c>
    </row>
    <row r="299" spans="2:4" x14ac:dyDescent="0.25">
      <c r="B299" s="6">
        <v>291</v>
      </c>
      <c r="C299" s="7">
        <f t="shared" si="8"/>
        <v>5.0789081233034992</v>
      </c>
      <c r="D299" s="7">
        <f t="shared" si="9"/>
        <v>28.635402725698828</v>
      </c>
    </row>
    <row r="300" spans="2:4" x14ac:dyDescent="0.25">
      <c r="B300" s="6">
        <v>292</v>
      </c>
      <c r="C300" s="7">
        <f t="shared" si="8"/>
        <v>5.0963614158234423</v>
      </c>
      <c r="D300" s="7">
        <f t="shared" si="9"/>
        <v>27.960644480983436</v>
      </c>
    </row>
    <row r="301" spans="2:4" x14ac:dyDescent="0.25">
      <c r="B301" s="6">
        <v>293</v>
      </c>
      <c r="C301" s="7">
        <f t="shared" si="8"/>
        <v>5.1138147083433854</v>
      </c>
      <c r="D301" s="7">
        <f t="shared" si="9"/>
        <v>27.288001361264378</v>
      </c>
    </row>
    <row r="302" spans="2:4" x14ac:dyDescent="0.25">
      <c r="B302" s="6">
        <v>294</v>
      </c>
      <c r="C302" s="7">
        <f t="shared" si="8"/>
        <v>5.1312680008633285</v>
      </c>
      <c r="D302" s="7">
        <f t="shared" si="9"/>
        <v>26.61773847045248</v>
      </c>
    </row>
    <row r="303" spans="2:4" x14ac:dyDescent="0.25">
      <c r="B303" s="6">
        <v>295</v>
      </c>
      <c r="C303" s="7">
        <f t="shared" si="8"/>
        <v>5.1487212933832724</v>
      </c>
      <c r="D303" s="7">
        <f t="shared" si="9"/>
        <v>25.950122111136221</v>
      </c>
    </row>
    <row r="304" spans="2:4" x14ac:dyDescent="0.25">
      <c r="B304" s="6">
        <v>296</v>
      </c>
      <c r="C304" s="7">
        <f t="shared" si="8"/>
        <v>5.1661745859032155</v>
      </c>
      <c r="D304" s="7">
        <f t="shared" si="9"/>
        <v>25.285419614262068</v>
      </c>
    </row>
    <row r="305" spans="2:4" x14ac:dyDescent="0.25">
      <c r="B305" s="6">
        <v>297</v>
      </c>
      <c r="C305" s="7">
        <f t="shared" si="8"/>
        <v>5.1836278784231586</v>
      </c>
      <c r="D305" s="7">
        <f t="shared" si="9"/>
        <v>24.623899166456816</v>
      </c>
    </row>
    <row r="306" spans="2:4" x14ac:dyDescent="0.25">
      <c r="B306" s="6">
        <v>298</v>
      </c>
      <c r="C306" s="7">
        <f t="shared" si="8"/>
        <v>5.2010811709431017</v>
      </c>
      <c r="D306" s="7">
        <f t="shared" si="9"/>
        <v>23.96582963522474</v>
      </c>
    </row>
    <row r="307" spans="2:4" x14ac:dyDescent="0.25">
      <c r="B307" s="6">
        <v>299</v>
      </c>
      <c r="C307" s="7">
        <f t="shared" si="8"/>
        <v>5.2185344634630457</v>
      </c>
      <c r="D307" s="7">
        <f t="shared" si="9"/>
        <v>23.311480392251507</v>
      </c>
    </row>
    <row r="308" spans="2:4" x14ac:dyDescent="0.25">
      <c r="B308" s="6">
        <v>300</v>
      </c>
      <c r="C308" s="7">
        <f t="shared" si="8"/>
        <v>5.2359877559829888</v>
      </c>
      <c r="D308" s="7">
        <f t="shared" si="9"/>
        <v>22.661121135048731</v>
      </c>
    </row>
    <row r="309" spans="2:4" x14ac:dyDescent="0.25">
      <c r="B309" s="6">
        <v>301</v>
      </c>
      <c r="C309" s="7">
        <f t="shared" si="8"/>
        <v>5.2534410485029319</v>
      </c>
      <c r="D309" s="7">
        <f t="shared" si="9"/>
        <v>22.015021707171336</v>
      </c>
    </row>
    <row r="310" spans="2:4" x14ac:dyDescent="0.25">
      <c r="B310" s="6">
        <v>302</v>
      </c>
      <c r="C310" s="7">
        <f t="shared" si="8"/>
        <v>5.270894341022875</v>
      </c>
      <c r="D310" s="7">
        <f t="shared" si="9"/>
        <v>21.373451917240352</v>
      </c>
    </row>
    <row r="311" spans="2:4" x14ac:dyDescent="0.25">
      <c r="B311" s="6">
        <v>303</v>
      </c>
      <c r="C311" s="7">
        <f t="shared" si="8"/>
        <v>5.2883476335428181</v>
      </c>
      <c r="D311" s="7">
        <f t="shared" si="9"/>
        <v>20.736681357001491</v>
      </c>
    </row>
    <row r="312" spans="2:4" x14ac:dyDescent="0.25">
      <c r="B312" s="6">
        <v>304</v>
      </c>
      <c r="C312" s="7">
        <f t="shared" si="8"/>
        <v>5.3058009260627621</v>
      </c>
      <c r="D312" s="7">
        <f t="shared" si="9"/>
        <v>20.104979218647951</v>
      </c>
    </row>
    <row r="313" spans="2:4" x14ac:dyDescent="0.25">
      <c r="B313" s="6">
        <v>305</v>
      </c>
      <c r="C313" s="7">
        <f t="shared" si="8"/>
        <v>5.3232542185827052</v>
      </c>
      <c r="D313" s="7">
        <f t="shared" si="9"/>
        <v>19.478614111633846</v>
      </c>
    </row>
    <row r="314" spans="2:4" x14ac:dyDescent="0.25">
      <c r="B314" s="6">
        <v>306</v>
      </c>
      <c r="C314" s="7">
        <f t="shared" si="8"/>
        <v>5.3407075111026483</v>
      </c>
      <c r="D314" s="7">
        <f t="shared" si="9"/>
        <v>18.857853879200881</v>
      </c>
    </row>
    <row r="315" spans="2:4" x14ac:dyDescent="0.25">
      <c r="B315" s="6">
        <v>307</v>
      </c>
      <c r="C315" s="7">
        <f t="shared" si="8"/>
        <v>5.3581608036225914</v>
      </c>
      <c r="D315" s="7">
        <f t="shared" si="9"/>
        <v>18.242965414838519</v>
      </c>
    </row>
    <row r="316" spans="2:4" x14ac:dyDescent="0.25">
      <c r="B316" s="6">
        <v>308</v>
      </c>
      <c r="C316" s="7">
        <f t="shared" si="8"/>
        <v>5.3756140961425354</v>
      </c>
      <c r="D316" s="7">
        <f t="shared" si="9"/>
        <v>17.634214478893004</v>
      </c>
    </row>
    <row r="317" spans="2:4" x14ac:dyDescent="0.25">
      <c r="B317" s="6">
        <v>309</v>
      </c>
      <c r="C317" s="7">
        <f t="shared" si="8"/>
        <v>5.3930673886624785</v>
      </c>
      <c r="D317" s="7">
        <f t="shared" si="9"/>
        <v>17.031865515537177</v>
      </c>
    </row>
    <row r="318" spans="2:4" x14ac:dyDescent="0.25">
      <c r="B318" s="6">
        <v>310</v>
      </c>
      <c r="C318" s="7">
        <f t="shared" si="8"/>
        <v>5.4105206811824216</v>
      </c>
      <c r="D318" s="7">
        <f t="shared" si="9"/>
        <v>16.436181470307467</v>
      </c>
    </row>
    <row r="319" spans="2:4" x14ac:dyDescent="0.25">
      <c r="B319" s="6">
        <v>311</v>
      </c>
      <c r="C319" s="7">
        <f t="shared" si="8"/>
        <v>5.4279739737023647</v>
      </c>
      <c r="D319" s="7">
        <f t="shared" si="9"/>
        <v>15.84742360841085</v>
      </c>
    </row>
    <row r="320" spans="2:4" x14ac:dyDescent="0.25">
      <c r="B320" s="6">
        <v>312</v>
      </c>
      <c r="C320" s="7">
        <f t="shared" si="8"/>
        <v>5.4454272662223078</v>
      </c>
      <c r="D320" s="7">
        <f t="shared" si="9"/>
        <v>15.265851333998215</v>
      </c>
    </row>
    <row r="321" spans="2:4" x14ac:dyDescent="0.25">
      <c r="B321" s="6">
        <v>313</v>
      </c>
      <c r="C321" s="7">
        <f t="shared" si="8"/>
        <v>5.4628805587422518</v>
      </c>
      <c r="D321" s="7">
        <f t="shared" si="9"/>
        <v>14.691722010595363</v>
      </c>
    </row>
    <row r="322" spans="2:4" x14ac:dyDescent="0.25">
      <c r="B322" s="6">
        <v>314</v>
      </c>
      <c r="C322" s="7">
        <f t="shared" si="8"/>
        <v>5.4803338512621949</v>
      </c>
      <c r="D322" s="7">
        <f t="shared" si="9"/>
        <v>14.125290782877935</v>
      </c>
    </row>
    <row r="323" spans="2:4" x14ac:dyDescent="0.25">
      <c r="B323" s="6">
        <v>315</v>
      </c>
      <c r="C323" s="7">
        <f t="shared" si="8"/>
        <v>5.497787143782138</v>
      </c>
      <c r="D323" s="7">
        <f t="shared" si="9"/>
        <v>13.566810399969425</v>
      </c>
    </row>
    <row r="324" spans="2:4" x14ac:dyDescent="0.25">
      <c r="B324" s="6">
        <v>316</v>
      </c>
      <c r="C324" s="7">
        <f t="shared" si="8"/>
        <v>5.5152404363020811</v>
      </c>
      <c r="D324" s="7">
        <f t="shared" si="9"/>
        <v>13.016531040436643</v>
      </c>
    </row>
    <row r="325" spans="2:4" x14ac:dyDescent="0.25">
      <c r="B325" s="6">
        <v>317</v>
      </c>
      <c r="C325" s="7">
        <f t="shared" si="8"/>
        <v>5.532693728822025</v>
      </c>
      <c r="D325" s="7">
        <f t="shared" si="9"/>
        <v>12.474700139150096</v>
      </c>
    </row>
    <row r="326" spans="2:4" x14ac:dyDescent="0.25">
      <c r="B326" s="6">
        <v>318</v>
      </c>
      <c r="C326" s="7">
        <f t="shared" si="8"/>
        <v>5.5501470213419681</v>
      </c>
      <c r="D326" s="7">
        <f t="shared" si="9"/>
        <v>11.941562216170833</v>
      </c>
    </row>
    <row r="327" spans="2:4" x14ac:dyDescent="0.25">
      <c r="B327" s="6">
        <v>319</v>
      </c>
      <c r="C327" s="7">
        <f t="shared" si="8"/>
        <v>5.5676003138619112</v>
      </c>
      <c r="D327" s="7">
        <f t="shared" si="9"/>
        <v>11.417358707818648</v>
      </c>
    </row>
    <row r="328" spans="2:4" x14ac:dyDescent="0.25">
      <c r="B328" s="6">
        <v>320</v>
      </c>
      <c r="C328" s="7">
        <f t="shared" si="8"/>
        <v>5.5850536063818543</v>
      </c>
      <c r="D328" s="7">
        <f t="shared" si="9"/>
        <v>10.902327800070829</v>
      </c>
    </row>
    <row r="329" spans="2:4" x14ac:dyDescent="0.25">
      <c r="B329" s="6">
        <v>321</v>
      </c>
      <c r="C329" s="7">
        <f t="shared" ref="C329:C393" si="10">RADIANS(B329)</f>
        <v>5.6025068989017974</v>
      </c>
      <c r="D329" s="7">
        <f t="shared" ref="D329:D393" si="11">$D$4*(1-COS(C329)+((1/$D$5)*(1-SQRT(1-($D$5^2*SIN(C329)^2)))))</f>
        <v>10.396704264433616</v>
      </c>
    </row>
    <row r="330" spans="2:4" x14ac:dyDescent="0.25">
      <c r="B330" s="6">
        <v>322</v>
      </c>
      <c r="C330" s="7">
        <f t="shared" si="10"/>
        <v>5.6199601914217414</v>
      </c>
      <c r="D330" s="7">
        <f t="shared" si="11"/>
        <v>9.9007192964225066</v>
      </c>
    </row>
    <row r="331" spans="2:4" x14ac:dyDescent="0.25">
      <c r="B331" s="6">
        <v>323</v>
      </c>
      <c r="C331" s="7">
        <f t="shared" si="10"/>
        <v>5.6374134839416845</v>
      </c>
      <c r="D331" s="7">
        <f t="shared" si="11"/>
        <v>9.4146003567814507</v>
      </c>
    </row>
    <row r="332" spans="2:4" x14ac:dyDescent="0.25">
      <c r="B332" s="6">
        <v>324</v>
      </c>
      <c r="C332" s="7">
        <f t="shared" si="10"/>
        <v>5.6548667764616276</v>
      </c>
      <c r="D332" s="7">
        <f t="shared" si="11"/>
        <v>8.9385710155639746</v>
      </c>
    </row>
    <row r="333" spans="2:4" x14ac:dyDescent="0.25">
      <c r="B333" s="6">
        <v>325</v>
      </c>
      <c r="C333" s="7">
        <f t="shared" si="10"/>
        <v>5.6723200689815707</v>
      </c>
      <c r="D333" s="7">
        <f t="shared" si="11"/>
        <v>8.4728507991941377</v>
      </c>
    </row>
    <row r="334" spans="2:4" x14ac:dyDescent="0.25">
      <c r="B334" s="6">
        <v>326</v>
      </c>
      <c r="C334" s="7">
        <f t="shared" si="10"/>
        <v>5.6897733615015147</v>
      </c>
      <c r="D334" s="7">
        <f t="shared" si="11"/>
        <v>8.0176550406183065</v>
      </c>
    </row>
    <row r="335" spans="2:4" x14ac:dyDescent="0.25">
      <c r="B335" s="6">
        <v>327</v>
      </c>
      <c r="C335" s="7">
        <f t="shared" si="10"/>
        <v>5.7072266540214578</v>
      </c>
      <c r="D335" s="7">
        <f t="shared" si="11"/>
        <v>7.5731947326531355</v>
      </c>
    </row>
    <row r="336" spans="2:4" x14ac:dyDescent="0.25">
      <c r="B336" s="6">
        <v>328</v>
      </c>
      <c r="C336" s="7">
        <f t="shared" si="10"/>
        <v>5.7246799465414009</v>
      </c>
      <c r="D336" s="7">
        <f t="shared" si="11"/>
        <v>7.1396763846291638</v>
      </c>
    </row>
    <row r="337" spans="2:4" x14ac:dyDescent="0.25">
      <c r="B337" s="6">
        <v>329</v>
      </c>
      <c r="C337" s="7">
        <f t="shared" si="10"/>
        <v>5.742133239061344</v>
      </c>
      <c r="D337" s="7">
        <f t="shared" si="11"/>
        <v>6.7173018824240165</v>
      </c>
    </row>
    <row r="338" spans="2:4" x14ac:dyDescent="0.25">
      <c r="B338" s="6">
        <v>330</v>
      </c>
      <c r="C338" s="7">
        <f t="shared" si="10"/>
        <v>5.7595865315812871</v>
      </c>
      <c r="D338" s="7">
        <f t="shared" si="11"/>
        <v>6.3062683519731904</v>
      </c>
    </row>
    <row r="339" spans="2:4" x14ac:dyDescent="0.25">
      <c r="B339" s="6">
        <v>331</v>
      </c>
      <c r="C339" s="7">
        <f t="shared" si="10"/>
        <v>5.7770398241012311</v>
      </c>
      <c r="D339" s="7">
        <f t="shared" si="11"/>
        <v>5.9067680263415001</v>
      </c>
    </row>
    <row r="340" spans="2:4" x14ac:dyDescent="0.25">
      <c r="B340" s="6">
        <v>332</v>
      </c>
      <c r="C340" s="7">
        <f t="shared" si="10"/>
        <v>5.7944931166211742</v>
      </c>
      <c r="D340" s="7">
        <f t="shared" si="11"/>
        <v>5.518988116432693</v>
      </c>
    </row>
    <row r="341" spans="2:4" x14ac:dyDescent="0.25">
      <c r="B341" s="6">
        <v>333</v>
      </c>
      <c r="C341" s="7">
        <f t="shared" si="10"/>
        <v>5.8119464091411173</v>
      </c>
      <c r="D341" s="7">
        <f t="shared" si="11"/>
        <v>5.1431106854098658</v>
      </c>
    </row>
    <row r="342" spans="2:4" x14ac:dyDescent="0.25">
      <c r="B342" s="6">
        <v>334</v>
      </c>
      <c r="C342" s="7">
        <f t="shared" si="10"/>
        <v>5.8293997016610604</v>
      </c>
      <c r="D342" s="7">
        <f t="shared" si="11"/>
        <v>4.779312526894528</v>
      </c>
    </row>
    <row r="343" spans="2:4" x14ac:dyDescent="0.25">
      <c r="B343" s="6">
        <v>335</v>
      </c>
      <c r="C343" s="7">
        <f t="shared" si="10"/>
        <v>5.8468529941810043</v>
      </c>
      <c r="D343" s="7">
        <f t="shared" si="11"/>
        <v>4.4277650470075223</v>
      </c>
    </row>
    <row r="344" spans="2:4" x14ac:dyDescent="0.25">
      <c r="B344" s="6">
        <v>336</v>
      </c>
      <c r="C344" s="7">
        <f t="shared" si="10"/>
        <v>5.8643062867009474</v>
      </c>
      <c r="D344" s="7">
        <f t="shared" si="11"/>
        <v>4.0886341503101891</v>
      </c>
    </row>
    <row r="345" spans="2:4" x14ac:dyDescent="0.25">
      <c r="B345" s="6">
        <v>337</v>
      </c>
      <c r="C345" s="7">
        <f t="shared" si="10"/>
        <v>5.8817595792208905</v>
      </c>
      <c r="D345" s="7">
        <f t="shared" si="11"/>
        <v>3.7620801297005326</v>
      </c>
    </row>
    <row r="346" spans="2:4" x14ac:dyDescent="0.25">
      <c r="B346" s="6">
        <v>338</v>
      </c>
      <c r="C346" s="7">
        <f t="shared" si="10"/>
        <v>5.8992128717408336</v>
      </c>
      <c r="D346" s="7">
        <f t="shared" si="11"/>
        <v>3.4482575603145134</v>
      </c>
    </row>
    <row r="347" spans="2:4" x14ac:dyDescent="0.25">
      <c r="B347" s="6">
        <v>339</v>
      </c>
      <c r="C347" s="7">
        <f t="shared" si="10"/>
        <v>5.9166661642607767</v>
      </c>
      <c r="D347" s="7">
        <f t="shared" si="11"/>
        <v>3.1473151974792102</v>
      </c>
    </row>
    <row r="348" spans="2:4" x14ac:dyDescent="0.25">
      <c r="B348" s="6">
        <v>340</v>
      </c>
      <c r="C348" s="7">
        <f t="shared" si="10"/>
        <v>5.9341194567807207</v>
      </c>
      <c r="D348" s="7">
        <f t="shared" si="11"/>
        <v>2.8593958787604237</v>
      </c>
    </row>
    <row r="349" spans="2:4" x14ac:dyDescent="0.25">
      <c r="B349" s="6">
        <v>341</v>
      </c>
      <c r="C349" s="7">
        <f t="shared" si="10"/>
        <v>5.9515727493006638</v>
      </c>
      <c r="D349" s="7">
        <f t="shared" si="11"/>
        <v>2.5846364301444629</v>
      </c>
    </row>
    <row r="350" spans="2:4" x14ac:dyDescent="0.25">
      <c r="B350" s="6">
        <v>342</v>
      </c>
      <c r="C350" s="7">
        <f t="shared" si="10"/>
        <v>5.9690260418206069</v>
      </c>
      <c r="D350" s="7">
        <f t="shared" si="11"/>
        <v>2.3231675763897606</v>
      </c>
    </row>
    <row r="351" spans="2:4" x14ac:dyDescent="0.25">
      <c r="B351" s="6">
        <v>343</v>
      </c>
      <c r="C351" s="7">
        <f t="shared" si="10"/>
        <v>5.98647933434055</v>
      </c>
      <c r="D351" s="7">
        <f t="shared" si="11"/>
        <v>2.075113855581892</v>
      </c>
    </row>
    <row r="352" spans="2:4" x14ac:dyDescent="0.25">
      <c r="B352" s="6">
        <v>344</v>
      </c>
      <c r="C352" s="7">
        <f t="shared" si="10"/>
        <v>6.003932626860494</v>
      </c>
      <c r="D352" s="7">
        <f t="shared" si="11"/>
        <v>1.8405935379218124</v>
      </c>
    </row>
    <row r="353" spans="2:5" x14ac:dyDescent="0.25">
      <c r="B353" s="6">
        <v>345</v>
      </c>
      <c r="C353" s="7">
        <f t="shared" si="10"/>
        <v>6.0213859193804371</v>
      </c>
      <c r="D353" s="7">
        <f t="shared" si="11"/>
        <v>1.6197185487747394</v>
      </c>
    </row>
    <row r="354" spans="2:5" x14ac:dyDescent="0.25">
      <c r="B354" s="6">
        <v>346</v>
      </c>
      <c r="C354" s="7">
        <f t="shared" si="10"/>
        <v>6.0388392119003802</v>
      </c>
      <c r="D354" s="7">
        <f t="shared" si="11"/>
        <v>1.412594396004816</v>
      </c>
    </row>
    <row r="355" spans="2:5" x14ac:dyDescent="0.25">
      <c r="B355" s="6">
        <v>347</v>
      </c>
      <c r="C355" s="7">
        <f t="shared" si="10"/>
        <v>6.0562925044203233</v>
      </c>
      <c r="D355" s="7">
        <f t="shared" si="11"/>
        <v>1.219320101617769</v>
      </c>
    </row>
    <row r="356" spans="2:5" x14ac:dyDescent="0.25">
      <c r="B356" s="6">
        <v>348</v>
      </c>
      <c r="C356" s="7">
        <f t="shared" si="10"/>
        <v>6.0737457969402664</v>
      </c>
      <c r="D356" s="7">
        <f t="shared" si="11"/>
        <v>1.0399881377321538</v>
      </c>
    </row>
    <row r="357" spans="2:5" x14ac:dyDescent="0.25">
      <c r="B357" s="6">
        <v>349</v>
      </c>
      <c r="C357" s="7">
        <f t="shared" si="10"/>
        <v>6.0911990894602104</v>
      </c>
      <c r="D357" s="7">
        <f t="shared" si="11"/>
        <v>0.87468436689720763</v>
      </c>
    </row>
    <row r="358" spans="2:5" x14ac:dyDescent="0.25">
      <c r="B358" s="6">
        <v>350</v>
      </c>
      <c r="C358" s="7">
        <f t="shared" si="10"/>
        <v>6.1086523819801535</v>
      </c>
      <c r="D358" s="7">
        <f t="shared" si="11"/>
        <v>0.7234879867739068</v>
      </c>
    </row>
    <row r="359" spans="2:5" x14ac:dyDescent="0.25">
      <c r="B359" s="6">
        <v>351</v>
      </c>
      <c r="C359" s="7">
        <f t="shared" si="10"/>
        <v>6.1261056745000966</v>
      </c>
      <c r="D359" s="7">
        <f t="shared" si="11"/>
        <v>0.58647147919345011</v>
      </c>
    </row>
    <row r="360" spans="2:5" x14ac:dyDescent="0.25">
      <c r="B360" s="6">
        <v>352</v>
      </c>
      <c r="C360" s="7">
        <f t="shared" si="10"/>
        <v>6.1435589670200397</v>
      </c>
      <c r="D360" s="7">
        <f t="shared" si="11"/>
        <v>0.4637005636064091</v>
      </c>
    </row>
    <row r="361" spans="2:5" x14ac:dyDescent="0.25">
      <c r="B361" s="6">
        <v>353</v>
      </c>
      <c r="C361" s="7">
        <f t="shared" si="10"/>
        <v>6.1610122595399837</v>
      </c>
      <c r="D361" s="7">
        <f t="shared" si="11"/>
        <v>0.35523415493379362</v>
      </c>
    </row>
    <row r="362" spans="2:5" x14ac:dyDescent="0.25">
      <c r="B362" s="6">
        <v>354</v>
      </c>
      <c r="C362" s="7">
        <f t="shared" si="10"/>
        <v>6.1784655520599268</v>
      </c>
      <c r="D362" s="7">
        <f t="shared" si="11"/>
        <v>0.26112432582995021</v>
      </c>
    </row>
    <row r="363" spans="2:5" x14ac:dyDescent="0.25">
      <c r="B363" s="6">
        <v>355</v>
      </c>
      <c r="C363" s="7">
        <f t="shared" si="10"/>
        <v>6.1959188445798699</v>
      </c>
      <c r="D363" s="7">
        <f t="shared" si="11"/>
        <v>0.18141627336601193</v>
      </c>
    </row>
    <row r="364" spans="2:5" x14ac:dyDescent="0.25">
      <c r="B364" s="6">
        <v>356</v>
      </c>
      <c r="C364" s="7">
        <f t="shared" si="10"/>
        <v>6.213372137099813</v>
      </c>
      <c r="D364" s="7">
        <f t="shared" si="11"/>
        <v>0.11614829014134098</v>
      </c>
    </row>
    <row r="365" spans="2:5" x14ac:dyDescent="0.25">
      <c r="B365" s="6">
        <v>357</v>
      </c>
      <c r="C365" s="7">
        <f t="shared" si="10"/>
        <v>6.2308254296197561</v>
      </c>
      <c r="D365" s="7">
        <f t="shared" si="11"/>
        <v>6.5351739829131908E-2</v>
      </c>
    </row>
    <row r="366" spans="2:5" x14ac:dyDescent="0.25">
      <c r="B366" s="6">
        <v>358</v>
      </c>
      <c r="C366" s="7">
        <f t="shared" si="10"/>
        <v>6.2482787221397</v>
      </c>
      <c r="D366" s="7">
        <f t="shared" si="11"/>
        <v>2.9051037161414488E-2</v>
      </c>
    </row>
    <row r="367" spans="2:5" x14ac:dyDescent="0.25">
      <c r="B367" s="6">
        <v>359</v>
      </c>
      <c r="C367" s="7">
        <f t="shared" si="10"/>
        <v>6.2657320146596431</v>
      </c>
      <c r="D367" s="7">
        <f t="shared" si="11"/>
        <v>7.2636323576391552E-3</v>
      </c>
    </row>
    <row r="368" spans="2:5" x14ac:dyDescent="0.25">
      <c r="B368" s="6">
        <v>360</v>
      </c>
      <c r="C368" s="7">
        <f t="shared" si="10"/>
        <v>6.2831853071795862</v>
      </c>
      <c r="D368" s="7">
        <f t="shared" si="11"/>
        <v>0</v>
      </c>
      <c r="E368" s="8" t="s">
        <v>7</v>
      </c>
    </row>
    <row r="369" spans="2:4" ht="16.5" thickBot="1" x14ac:dyDescent="0.3"/>
    <row r="370" spans="2:4" ht="19.5" thickBot="1" x14ac:dyDescent="0.35">
      <c r="B370" s="27" t="s">
        <v>10</v>
      </c>
      <c r="C370" s="28"/>
      <c r="D370" s="29"/>
    </row>
    <row r="371" spans="2:4" x14ac:dyDescent="0.25">
      <c r="B371" s="10">
        <v>175</v>
      </c>
      <c r="C371" s="11">
        <f>RADIANS(B371)</f>
        <v>3.0543261909900767</v>
      </c>
      <c r="D371" s="12">
        <f>$D$4*(1-COS(C371)+((1/$D$5)*(1-SQRT(1-($D$5^2*SIN(C371)^2)))))</f>
        <v>75.543545184006561</v>
      </c>
    </row>
    <row r="372" spans="2:4" x14ac:dyDescent="0.25">
      <c r="B372" s="13">
        <v>175.1</v>
      </c>
      <c r="C372" s="7">
        <f>RADIANS(B372)</f>
        <v>3.056071520242071</v>
      </c>
      <c r="D372" s="14">
        <f>$D$4*(1-COS(C372)+((1/$D$5)*(1-SQRT(1-($D$5^2*SIN(C372)^2)))))</f>
        <v>75.547760756890824</v>
      </c>
    </row>
    <row r="373" spans="2:4" x14ac:dyDescent="0.25">
      <c r="B373" s="13">
        <v>175.2</v>
      </c>
      <c r="C373" s="7">
        <f>RADIANS(B373)</f>
        <v>3.0578168494940652</v>
      </c>
      <c r="D373" s="14">
        <f>$D$4*(1-COS(C373)+((1/$D$5)*(1-SQRT(1-($D$5^2*SIN(C373)^2)))))</f>
        <v>75.551891169852922</v>
      </c>
    </row>
    <row r="374" spans="2:4" x14ac:dyDescent="0.25">
      <c r="B374" s="13">
        <v>175.3</v>
      </c>
      <c r="C374" s="7">
        <f>RADIANS(B374)</f>
        <v>3.0595621787460598</v>
      </c>
      <c r="D374" s="14">
        <f>$D$4*(1-COS(C374)+((1/$D$5)*(1-SQRT(1-($D$5^2*SIN(C374)^2)))))</f>
        <v>75.555936422681896</v>
      </c>
    </row>
    <row r="375" spans="2:4" x14ac:dyDescent="0.25">
      <c r="B375" s="13">
        <v>175.4</v>
      </c>
      <c r="C375" s="7">
        <f>RADIANS(B375)</f>
        <v>3.0613075079980541</v>
      </c>
      <c r="D375" s="14">
        <f>$D$4*(1-COS(C375)+((1/$D$5)*(1-SQRT(1-($D$5^2*SIN(C375)^2)))))</f>
        <v>75.559896515172994</v>
      </c>
    </row>
    <row r="376" spans="2:4" x14ac:dyDescent="0.25">
      <c r="B376" s="13">
        <v>175.5</v>
      </c>
      <c r="C376" s="7">
        <f>RADIANS(B376)</f>
        <v>3.0630528372500483</v>
      </c>
      <c r="D376" s="14">
        <f>$D$4*(1-COS(C376)+((1/$D$5)*(1-SQRT(1-($D$5^2*SIN(C376)^2)))))</f>
        <v>75.563771447127394</v>
      </c>
    </row>
    <row r="377" spans="2:4" x14ac:dyDescent="0.25">
      <c r="B377" s="13">
        <v>175.6</v>
      </c>
      <c r="C377" s="7">
        <f>RADIANS(B377)</f>
        <v>3.0647981665020425</v>
      </c>
      <c r="D377" s="14">
        <f>$D$4*(1-COS(C377)+((1/$D$5)*(1-SQRT(1-($D$5^2*SIN(C377)^2)))))</f>
        <v>75.567561218352168</v>
      </c>
    </row>
    <row r="378" spans="2:4" x14ac:dyDescent="0.25">
      <c r="B378" s="13">
        <v>175.7</v>
      </c>
      <c r="C378" s="7">
        <f>RADIANS(B378)</f>
        <v>3.0665434957540367</v>
      </c>
      <c r="D378" s="14">
        <f>$D$4*(1-COS(C378)+((1/$D$5)*(1-SQRT(1-($D$5^2*SIN(C378)^2)))))</f>
        <v>75.571265828660188</v>
      </c>
    </row>
    <row r="379" spans="2:4" x14ac:dyDescent="0.25">
      <c r="B379" s="13">
        <v>175.8</v>
      </c>
      <c r="C379" s="7">
        <f>RADIANS(B379)</f>
        <v>3.0682888250060314</v>
      </c>
      <c r="D379" s="14">
        <f>$D$4*(1-COS(C379)+((1/$D$5)*(1-SQRT(1-($D$5^2*SIN(C379)^2)))))</f>
        <v>75.574885277869996</v>
      </c>
    </row>
    <row r="380" spans="2:4" x14ac:dyDescent="0.25">
      <c r="B380" s="13">
        <v>175.9</v>
      </c>
      <c r="C380" s="7">
        <f>RADIANS(B380)</f>
        <v>3.0700341542580256</v>
      </c>
      <c r="D380" s="14">
        <f>$D$4*(1-COS(C380)+((1/$D$5)*(1-SQRT(1-($D$5^2*SIN(C380)^2)))))</f>
        <v>75.578419565805774</v>
      </c>
    </row>
    <row r="381" spans="2:4" x14ac:dyDescent="0.25">
      <c r="B381" s="13">
        <v>176</v>
      </c>
      <c r="C381" s="7">
        <f>RADIANS(B381)</f>
        <v>3.0717794835100198</v>
      </c>
      <c r="D381" s="14">
        <f>$D$4*(1-COS(C381)+((1/$D$5)*(1-SQRT(1-($D$5^2*SIN(C381)^2)))))</f>
        <v>75.58186869229705</v>
      </c>
    </row>
    <row r="382" spans="2:4" x14ac:dyDescent="0.25">
      <c r="B382" s="13">
        <v>176.1</v>
      </c>
      <c r="C382" s="7">
        <f>RADIANS(B382)</f>
        <v>3.0735248127620141</v>
      </c>
      <c r="D382" s="14">
        <f>$D$4*(1-COS(C382)+((1/$D$5)*(1-SQRT(1-($D$5^2*SIN(C382)^2)))))</f>
        <v>75.585232657178864</v>
      </c>
    </row>
    <row r="383" spans="2:4" x14ac:dyDescent="0.25">
      <c r="B383" s="13">
        <v>176.2</v>
      </c>
      <c r="C383" s="7">
        <f>RADIANS(B383)</f>
        <v>3.0752701420140083</v>
      </c>
      <c r="D383" s="14">
        <f>$D$4*(1-COS(C383)+((1/$D$5)*(1-SQRT(1-($D$5^2*SIN(C383)^2)))))</f>
        <v>75.588511460291514</v>
      </c>
    </row>
    <row r="384" spans="2:4" x14ac:dyDescent="0.25">
      <c r="B384" s="13">
        <v>176.3</v>
      </c>
      <c r="C384" s="7">
        <f>RADIANS(B384)</f>
        <v>3.0770154712660034</v>
      </c>
      <c r="D384" s="14">
        <f>$D$4*(1-COS(C384)+((1/$D$5)*(1-SQRT(1-($D$5^2*SIN(C384)^2)))))</f>
        <v>75.591705101480457</v>
      </c>
    </row>
    <row r="385" spans="2:4" x14ac:dyDescent="0.25">
      <c r="B385" s="13">
        <v>176.4</v>
      </c>
      <c r="C385" s="7">
        <f>RADIANS(B385)</f>
        <v>3.0787608005179976</v>
      </c>
      <c r="D385" s="14">
        <f>$D$4*(1-COS(C385)+((1/$D$5)*(1-SQRT(1-($D$5^2*SIN(C385)^2)))))</f>
        <v>75.594813580596295</v>
      </c>
    </row>
    <row r="386" spans="2:4" x14ac:dyDescent="0.25">
      <c r="B386" s="13">
        <v>176.5</v>
      </c>
      <c r="C386" s="7">
        <f>RADIANS(B386)</f>
        <v>3.0805061297699918</v>
      </c>
      <c r="D386" s="14">
        <f>$D$4*(1-COS(C386)+((1/$D$5)*(1-SQRT(1-($D$5^2*SIN(C386)^2)))))</f>
        <v>75.597836897494673</v>
      </c>
    </row>
    <row r="387" spans="2:4" x14ac:dyDescent="0.25">
      <c r="B387" s="13">
        <v>176.6</v>
      </c>
      <c r="C387" s="7">
        <f>RADIANS(B387)</f>
        <v>3.0822514590219861</v>
      </c>
      <c r="D387" s="14">
        <f>$D$4*(1-COS(C387)+((1/$D$5)*(1-SQRT(1-($D$5^2*SIN(C387)^2)))))</f>
        <v>75.600775052036155</v>
      </c>
    </row>
    <row r="388" spans="2:4" x14ac:dyDescent="0.25">
      <c r="B388" s="13">
        <v>176.7</v>
      </c>
      <c r="C388" s="7">
        <f>RADIANS(B388)</f>
        <v>3.0839967882739803</v>
      </c>
      <c r="D388" s="14">
        <f>$D$4*(1-COS(C388)+((1/$D$5)*(1-SQRT(1-($D$5^2*SIN(C388)^2)))))</f>
        <v>75.603628044086136</v>
      </c>
    </row>
    <row r="389" spans="2:4" x14ac:dyDescent="0.25">
      <c r="B389" s="13">
        <v>176.8</v>
      </c>
      <c r="C389" s="7">
        <f>RADIANS(B389)</f>
        <v>3.0857421175259749</v>
      </c>
      <c r="D389" s="14">
        <f>$D$4*(1-COS(C389)+((1/$D$5)*(1-SQRT(1-($D$5^2*SIN(C389)^2)))))</f>
        <v>75.606395873514856</v>
      </c>
    </row>
    <row r="390" spans="2:4" x14ac:dyDescent="0.25">
      <c r="B390" s="13">
        <v>176.9</v>
      </c>
      <c r="C390" s="7">
        <f>RADIANS(B390)</f>
        <v>3.0874874467779692</v>
      </c>
      <c r="D390" s="14">
        <f>$D$4*(1-COS(C390)+((1/$D$5)*(1-SQRT(1-($D$5^2*SIN(C390)^2)))))</f>
        <v>75.60907854019716</v>
      </c>
    </row>
    <row r="391" spans="2:4" x14ac:dyDescent="0.25">
      <c r="B391" s="13">
        <v>177</v>
      </c>
      <c r="C391" s="7">
        <f>RADIANS(B391)</f>
        <v>3.0892327760299634</v>
      </c>
      <c r="D391" s="14">
        <f>$D$4*(1-COS(C391)+((1/$D$5)*(1-SQRT(1-($D$5^2*SIN(C391)^2)))))</f>
        <v>75.61167604401264</v>
      </c>
    </row>
    <row r="392" spans="2:4" x14ac:dyDescent="0.25">
      <c r="B392" s="13">
        <v>177.1</v>
      </c>
      <c r="C392" s="7">
        <f t="shared" si="10"/>
        <v>3.0909781052819576</v>
      </c>
      <c r="D392" s="14">
        <f t="shared" si="11"/>
        <v>75.614188384845363</v>
      </c>
    </row>
    <row r="393" spans="2:4" x14ac:dyDescent="0.25">
      <c r="B393" s="13">
        <v>177.2</v>
      </c>
      <c r="C393" s="7">
        <f t="shared" si="10"/>
        <v>3.0927234345339518</v>
      </c>
      <c r="D393" s="14">
        <f t="shared" si="11"/>
        <v>75.616615562583888</v>
      </c>
    </row>
    <row r="394" spans="2:4" x14ac:dyDescent="0.25">
      <c r="B394" s="13">
        <v>177.3</v>
      </c>
      <c r="C394" s="7">
        <f t="shared" ref="C394:C449" si="12">RADIANS(B394)</f>
        <v>3.0944687637859465</v>
      </c>
      <c r="D394" s="14">
        <f t="shared" ref="D394:D449" si="13">$D$4*(1-COS(C394)+((1/$D$5)*(1-SQRT(1-($D$5^2*SIN(C394)^2)))))</f>
        <v>75.618957577121179</v>
      </c>
    </row>
    <row r="395" spans="2:4" x14ac:dyDescent="0.25">
      <c r="B395" s="13">
        <v>177.4</v>
      </c>
      <c r="C395" s="7">
        <f t="shared" si="12"/>
        <v>3.0962140930379407</v>
      </c>
      <c r="D395" s="14">
        <f t="shared" si="13"/>
        <v>75.621214428354563</v>
      </c>
    </row>
    <row r="396" spans="2:4" x14ac:dyDescent="0.25">
      <c r="B396" s="13">
        <v>177.5</v>
      </c>
      <c r="C396" s="7">
        <f t="shared" si="12"/>
        <v>3.0979594222899349</v>
      </c>
      <c r="D396" s="14">
        <f t="shared" si="13"/>
        <v>75.623386116185699</v>
      </c>
    </row>
    <row r="397" spans="2:4" x14ac:dyDescent="0.25">
      <c r="B397" s="13">
        <v>177.6</v>
      </c>
      <c r="C397" s="7">
        <f t="shared" si="12"/>
        <v>3.0997047515419291</v>
      </c>
      <c r="D397" s="14">
        <f t="shared" si="13"/>
        <v>75.625472640520385</v>
      </c>
    </row>
    <row r="398" spans="2:4" x14ac:dyDescent="0.25">
      <c r="B398" s="13">
        <v>177.7</v>
      </c>
      <c r="C398" s="7">
        <f t="shared" si="12"/>
        <v>3.1014500807939234</v>
      </c>
      <c r="D398" s="14">
        <f t="shared" si="13"/>
        <v>75.62747400126861</v>
      </c>
    </row>
    <row r="399" spans="2:4" x14ac:dyDescent="0.25">
      <c r="B399" s="13">
        <v>177.8</v>
      </c>
      <c r="C399" s="7">
        <f t="shared" si="12"/>
        <v>3.103195410045918</v>
      </c>
      <c r="D399" s="14">
        <f t="shared" si="13"/>
        <v>75.629390198344524</v>
      </c>
    </row>
    <row r="400" spans="2:4" x14ac:dyDescent="0.25">
      <c r="B400" s="13">
        <v>177.9</v>
      </c>
      <c r="C400" s="7">
        <f t="shared" si="12"/>
        <v>3.1049407392979123</v>
      </c>
      <c r="D400" s="14">
        <f t="shared" si="13"/>
        <v>75.63122123166626</v>
      </c>
    </row>
    <row r="401" spans="2:4" x14ac:dyDescent="0.25">
      <c r="B401" s="13">
        <v>178</v>
      </c>
      <c r="C401" s="7">
        <f t="shared" si="12"/>
        <v>3.1066860685499065</v>
      </c>
      <c r="D401" s="14">
        <f t="shared" si="13"/>
        <v>75.632967101156012</v>
      </c>
    </row>
    <row r="402" spans="2:4" x14ac:dyDescent="0.25">
      <c r="B402" s="13">
        <v>178.1</v>
      </c>
      <c r="C402" s="7">
        <f t="shared" si="12"/>
        <v>3.1084313978019007</v>
      </c>
      <c r="D402" s="14">
        <f t="shared" si="13"/>
        <v>75.634627806739886</v>
      </c>
    </row>
    <row r="403" spans="2:4" x14ac:dyDescent="0.25">
      <c r="B403" s="13">
        <v>178.2</v>
      </c>
      <c r="C403" s="7">
        <f t="shared" si="12"/>
        <v>3.1101767270538949</v>
      </c>
      <c r="D403" s="14">
        <f t="shared" si="13"/>
        <v>75.636203348347891</v>
      </c>
    </row>
    <row r="404" spans="2:4" x14ac:dyDescent="0.25">
      <c r="B404" s="13">
        <v>178.3</v>
      </c>
      <c r="C404" s="7">
        <f t="shared" si="12"/>
        <v>3.1119220563058896</v>
      </c>
      <c r="D404" s="14">
        <f t="shared" si="13"/>
        <v>75.637693725913905</v>
      </c>
    </row>
    <row r="405" spans="2:4" x14ac:dyDescent="0.25">
      <c r="B405" s="13">
        <v>178.4</v>
      </c>
      <c r="C405" s="7">
        <f t="shared" si="12"/>
        <v>3.1136673855578838</v>
      </c>
      <c r="D405" s="14">
        <f t="shared" si="13"/>
        <v>75.639098939375671</v>
      </c>
    </row>
    <row r="406" spans="2:4" x14ac:dyDescent="0.25">
      <c r="B406" s="13">
        <v>178.5</v>
      </c>
      <c r="C406" s="7">
        <f t="shared" si="12"/>
        <v>3.115412714809878</v>
      </c>
      <c r="D406" s="14">
        <f t="shared" si="13"/>
        <v>75.640418988674611</v>
      </c>
    </row>
    <row r="407" spans="2:4" x14ac:dyDescent="0.25">
      <c r="B407" s="13">
        <v>178.6</v>
      </c>
      <c r="C407" s="7">
        <f t="shared" si="12"/>
        <v>3.1171580440618727</v>
      </c>
      <c r="D407" s="14">
        <f t="shared" si="13"/>
        <v>75.641653873755956</v>
      </c>
    </row>
    <row r="408" spans="2:4" x14ac:dyDescent="0.25">
      <c r="B408" s="13">
        <v>178.7</v>
      </c>
      <c r="C408" s="7">
        <f t="shared" si="12"/>
        <v>3.1189033733138669</v>
      </c>
      <c r="D408" s="14">
        <f t="shared" si="13"/>
        <v>75.642803594568647</v>
      </c>
    </row>
    <row r="409" spans="2:4" x14ac:dyDescent="0.25">
      <c r="B409" s="13">
        <v>178.8</v>
      </c>
      <c r="C409" s="7">
        <f t="shared" si="12"/>
        <v>3.1206487025658616</v>
      </c>
      <c r="D409" s="14">
        <f t="shared" si="13"/>
        <v>75.643868151065234</v>
      </c>
    </row>
    <row r="410" spans="2:4" x14ac:dyDescent="0.25">
      <c r="B410" s="13">
        <v>178.9</v>
      </c>
      <c r="C410" s="7">
        <f t="shared" si="12"/>
        <v>3.1223940318178558</v>
      </c>
      <c r="D410" s="14">
        <f t="shared" si="13"/>
        <v>75.644847543201962</v>
      </c>
    </row>
    <row r="411" spans="2:4" x14ac:dyDescent="0.25">
      <c r="B411" s="13">
        <v>179</v>
      </c>
      <c r="C411" s="7">
        <f t="shared" si="12"/>
        <v>3.12413936106985</v>
      </c>
      <c r="D411" s="14">
        <f t="shared" si="13"/>
        <v>75.645741770938642</v>
      </c>
    </row>
    <row r="412" spans="2:4" x14ac:dyDescent="0.25">
      <c r="B412" s="13">
        <v>179.1</v>
      </c>
      <c r="C412" s="7">
        <f t="shared" si="12"/>
        <v>3.1258846903218442</v>
      </c>
      <c r="D412" s="14">
        <f t="shared" si="13"/>
        <v>75.646550834238724</v>
      </c>
    </row>
    <row r="413" spans="2:4" x14ac:dyDescent="0.25">
      <c r="B413" s="13">
        <v>179.2</v>
      </c>
      <c r="C413" s="7">
        <f t="shared" si="12"/>
        <v>3.1276300195738385</v>
      </c>
      <c r="D413" s="14">
        <f t="shared" si="13"/>
        <v>75.647274733069111</v>
      </c>
    </row>
    <row r="414" spans="2:4" x14ac:dyDescent="0.25">
      <c r="B414" s="13">
        <v>179.3</v>
      </c>
      <c r="C414" s="7">
        <f t="shared" si="12"/>
        <v>3.1293753488258331</v>
      </c>
      <c r="D414" s="14">
        <f t="shared" si="13"/>
        <v>75.647913467400372</v>
      </c>
    </row>
    <row r="415" spans="2:4" x14ac:dyDescent="0.25">
      <c r="B415" s="13">
        <v>179.4</v>
      </c>
      <c r="C415" s="7">
        <f t="shared" si="12"/>
        <v>3.1311206780778273</v>
      </c>
      <c r="D415" s="14">
        <f t="shared" si="13"/>
        <v>75.648467037206501</v>
      </c>
    </row>
    <row r="416" spans="2:4" x14ac:dyDescent="0.25">
      <c r="B416" s="13">
        <v>179.5</v>
      </c>
      <c r="C416" s="7">
        <f t="shared" si="12"/>
        <v>3.1328660073298216</v>
      </c>
      <c r="D416" s="14">
        <f t="shared" si="13"/>
        <v>75.648935442465017</v>
      </c>
    </row>
    <row r="417" spans="2:5" x14ac:dyDescent="0.25">
      <c r="B417" s="13">
        <v>179.6</v>
      </c>
      <c r="C417" s="7">
        <f t="shared" si="12"/>
        <v>3.1346113365818158</v>
      </c>
      <c r="D417" s="14">
        <f t="shared" si="13"/>
        <v>75.649318683156949</v>
      </c>
    </row>
    <row r="418" spans="2:5" x14ac:dyDescent="0.25">
      <c r="B418" s="13">
        <v>179.7</v>
      </c>
      <c r="C418" s="7">
        <f t="shared" si="12"/>
        <v>3.13635666583381</v>
      </c>
      <c r="D418" s="14">
        <f t="shared" si="13"/>
        <v>75.649616759266749</v>
      </c>
    </row>
    <row r="419" spans="2:5" x14ac:dyDescent="0.25">
      <c r="B419" s="13">
        <v>179.8</v>
      </c>
      <c r="C419" s="7">
        <f t="shared" si="12"/>
        <v>3.1381019950858047</v>
      </c>
      <c r="D419" s="14">
        <f t="shared" si="13"/>
        <v>75.649829670782367</v>
      </c>
    </row>
    <row r="420" spans="2:5" ht="16.5" thickBot="1" x14ac:dyDescent="0.3">
      <c r="B420" s="18">
        <v>179.9</v>
      </c>
      <c r="C420" s="19">
        <f t="shared" si="12"/>
        <v>3.1398473243377989</v>
      </c>
      <c r="D420" s="20">
        <f t="shared" si="13"/>
        <v>75.649957417695163</v>
      </c>
    </row>
    <row r="421" spans="2:5" ht="16.5" thickBot="1" x14ac:dyDescent="0.3">
      <c r="B421" s="24">
        <v>180</v>
      </c>
      <c r="C421" s="25">
        <f t="shared" si="12"/>
        <v>3.1415926535897931</v>
      </c>
      <c r="D421" s="26">
        <f t="shared" si="13"/>
        <v>75.650000000000006</v>
      </c>
      <c r="E421" s="8" t="s">
        <v>9</v>
      </c>
    </row>
    <row r="422" spans="2:5" x14ac:dyDescent="0.25">
      <c r="B422" s="21">
        <v>180.1</v>
      </c>
      <c r="C422" s="22">
        <f t="shared" si="12"/>
        <v>3.1433379828417873</v>
      </c>
      <c r="D422" s="23">
        <f t="shared" si="13"/>
        <v>75.649957417695163</v>
      </c>
    </row>
    <row r="423" spans="2:5" x14ac:dyDescent="0.25">
      <c r="B423" s="13">
        <v>180.2</v>
      </c>
      <c r="C423" s="7">
        <f t="shared" si="12"/>
        <v>3.1450833120937816</v>
      </c>
      <c r="D423" s="14">
        <f t="shared" si="13"/>
        <v>75.649829670782367</v>
      </c>
    </row>
    <row r="424" spans="2:5" x14ac:dyDescent="0.25">
      <c r="B424" s="13">
        <v>180.3</v>
      </c>
      <c r="C424" s="7">
        <f t="shared" si="12"/>
        <v>3.1468286413457762</v>
      </c>
      <c r="D424" s="14">
        <f t="shared" si="13"/>
        <v>75.649616759266749</v>
      </c>
    </row>
    <row r="425" spans="2:5" x14ac:dyDescent="0.25">
      <c r="B425" s="13">
        <v>180.4</v>
      </c>
      <c r="C425" s="7">
        <f t="shared" si="12"/>
        <v>3.1485739705977704</v>
      </c>
      <c r="D425" s="14">
        <f t="shared" si="13"/>
        <v>75.649318683156949</v>
      </c>
    </row>
    <row r="426" spans="2:5" x14ac:dyDescent="0.25">
      <c r="B426" s="13">
        <v>180.5</v>
      </c>
      <c r="C426" s="7">
        <f t="shared" si="12"/>
        <v>3.1503192998497647</v>
      </c>
      <c r="D426" s="14">
        <f t="shared" si="13"/>
        <v>75.648935442465017</v>
      </c>
    </row>
    <row r="427" spans="2:5" x14ac:dyDescent="0.25">
      <c r="B427" s="13">
        <v>180.6</v>
      </c>
      <c r="C427" s="7">
        <f t="shared" si="12"/>
        <v>3.1520646291017589</v>
      </c>
      <c r="D427" s="14">
        <f t="shared" si="13"/>
        <v>75.648467037206501</v>
      </c>
    </row>
    <row r="428" spans="2:5" x14ac:dyDescent="0.25">
      <c r="B428" s="13">
        <v>180.7</v>
      </c>
      <c r="C428" s="7">
        <f t="shared" si="12"/>
        <v>3.1538099583537531</v>
      </c>
      <c r="D428" s="14">
        <f t="shared" si="13"/>
        <v>75.647913467400372</v>
      </c>
    </row>
    <row r="429" spans="2:5" x14ac:dyDescent="0.25">
      <c r="B429" s="13">
        <v>180.8</v>
      </c>
      <c r="C429" s="7">
        <f t="shared" si="12"/>
        <v>3.1555552876057482</v>
      </c>
      <c r="D429" s="14">
        <f t="shared" si="13"/>
        <v>75.647274733069111</v>
      </c>
    </row>
    <row r="430" spans="2:5" x14ac:dyDescent="0.25">
      <c r="B430" s="13">
        <v>180.9</v>
      </c>
      <c r="C430" s="7">
        <f t="shared" si="12"/>
        <v>3.1573006168577424</v>
      </c>
      <c r="D430" s="14">
        <f t="shared" si="13"/>
        <v>75.646550834238724</v>
      </c>
    </row>
    <row r="431" spans="2:5" x14ac:dyDescent="0.25">
      <c r="B431" s="13">
        <v>181</v>
      </c>
      <c r="C431" s="7">
        <f t="shared" si="12"/>
        <v>3.1590459461097367</v>
      </c>
      <c r="D431" s="14">
        <f t="shared" si="13"/>
        <v>75.645741770938642</v>
      </c>
    </row>
    <row r="432" spans="2:5" x14ac:dyDescent="0.25">
      <c r="B432" s="13">
        <v>181.1</v>
      </c>
      <c r="C432" s="7">
        <f t="shared" si="12"/>
        <v>3.1607912753617309</v>
      </c>
      <c r="D432" s="14">
        <f t="shared" si="13"/>
        <v>75.644847543201962</v>
      </c>
    </row>
    <row r="433" spans="2:4" x14ac:dyDescent="0.25">
      <c r="B433" s="13">
        <v>181.2</v>
      </c>
      <c r="C433" s="7">
        <f t="shared" si="12"/>
        <v>3.1625366046137251</v>
      </c>
      <c r="D433" s="14">
        <f t="shared" si="13"/>
        <v>75.643868151065234</v>
      </c>
    </row>
    <row r="434" spans="2:4" x14ac:dyDescent="0.25">
      <c r="B434" s="13">
        <v>181.3</v>
      </c>
      <c r="C434" s="7">
        <f t="shared" si="12"/>
        <v>3.1642819338657198</v>
      </c>
      <c r="D434" s="14">
        <f t="shared" si="13"/>
        <v>75.642803594568647</v>
      </c>
    </row>
    <row r="435" spans="2:4" x14ac:dyDescent="0.25">
      <c r="B435" s="13">
        <v>181.4</v>
      </c>
      <c r="C435" s="7">
        <f t="shared" si="12"/>
        <v>3.166027263117714</v>
      </c>
      <c r="D435" s="14">
        <f t="shared" si="13"/>
        <v>75.641653873755956</v>
      </c>
    </row>
    <row r="436" spans="2:4" x14ac:dyDescent="0.25">
      <c r="B436" s="13">
        <v>181.5</v>
      </c>
      <c r="C436" s="7">
        <f t="shared" si="12"/>
        <v>3.1677725923697082</v>
      </c>
      <c r="D436" s="14">
        <f t="shared" si="13"/>
        <v>75.640418988674611</v>
      </c>
    </row>
    <row r="437" spans="2:4" x14ac:dyDescent="0.25">
      <c r="B437" s="13">
        <v>181.6</v>
      </c>
      <c r="C437" s="7">
        <f t="shared" si="12"/>
        <v>3.1695179216217024</v>
      </c>
      <c r="D437" s="14">
        <f t="shared" si="13"/>
        <v>75.639098939375671</v>
      </c>
    </row>
    <row r="438" spans="2:4" x14ac:dyDescent="0.25">
      <c r="B438" s="13">
        <v>181.7</v>
      </c>
      <c r="C438" s="7">
        <f t="shared" si="12"/>
        <v>3.1712632508736966</v>
      </c>
      <c r="D438" s="14">
        <f t="shared" si="13"/>
        <v>75.637693725913905</v>
      </c>
    </row>
    <row r="439" spans="2:4" x14ac:dyDescent="0.25">
      <c r="B439" s="13">
        <v>181.8</v>
      </c>
      <c r="C439" s="7">
        <f t="shared" si="12"/>
        <v>3.1730085801256913</v>
      </c>
      <c r="D439" s="14">
        <f t="shared" si="13"/>
        <v>75.636203348347891</v>
      </c>
    </row>
    <row r="440" spans="2:4" x14ac:dyDescent="0.25">
      <c r="B440" s="13">
        <v>181.9</v>
      </c>
      <c r="C440" s="7">
        <f t="shared" si="12"/>
        <v>3.1747539093776855</v>
      </c>
      <c r="D440" s="14">
        <f t="shared" si="13"/>
        <v>75.634627806739886</v>
      </c>
    </row>
    <row r="441" spans="2:4" x14ac:dyDescent="0.25">
      <c r="B441" s="13">
        <v>182</v>
      </c>
      <c r="C441" s="7">
        <f t="shared" si="12"/>
        <v>3.1764992386296798</v>
      </c>
      <c r="D441" s="14">
        <f t="shared" si="13"/>
        <v>75.632967101156012</v>
      </c>
    </row>
    <row r="442" spans="2:4" x14ac:dyDescent="0.25">
      <c r="B442" s="13">
        <v>182.1</v>
      </c>
      <c r="C442" s="7">
        <f t="shared" si="12"/>
        <v>3.178244567881674</v>
      </c>
      <c r="D442" s="14">
        <f t="shared" si="13"/>
        <v>75.63122123166626</v>
      </c>
    </row>
    <row r="443" spans="2:4" x14ac:dyDescent="0.25">
      <c r="B443" s="13">
        <v>182.2</v>
      </c>
      <c r="C443" s="7">
        <f t="shared" si="12"/>
        <v>3.1799898971336682</v>
      </c>
      <c r="D443" s="14">
        <f t="shared" si="13"/>
        <v>75.629390198344524</v>
      </c>
    </row>
    <row r="444" spans="2:4" x14ac:dyDescent="0.25">
      <c r="B444" s="13">
        <v>182.3</v>
      </c>
      <c r="C444" s="7">
        <f t="shared" si="12"/>
        <v>3.1817352263856629</v>
      </c>
      <c r="D444" s="14">
        <f t="shared" si="13"/>
        <v>75.62747400126861</v>
      </c>
    </row>
    <row r="445" spans="2:4" x14ac:dyDescent="0.25">
      <c r="B445" s="13">
        <v>182.4</v>
      </c>
      <c r="C445" s="7">
        <f t="shared" si="12"/>
        <v>3.1834805556376571</v>
      </c>
      <c r="D445" s="14">
        <f t="shared" si="13"/>
        <v>75.625472640520385</v>
      </c>
    </row>
    <row r="446" spans="2:4" x14ac:dyDescent="0.25">
      <c r="B446" s="13">
        <v>182.5</v>
      </c>
      <c r="C446" s="7">
        <f t="shared" si="12"/>
        <v>3.1852258848896513</v>
      </c>
      <c r="D446" s="14">
        <f t="shared" si="13"/>
        <v>75.623386116185699</v>
      </c>
    </row>
    <row r="447" spans="2:4" x14ac:dyDescent="0.25">
      <c r="B447" s="13">
        <v>182.6</v>
      </c>
      <c r="C447" s="7">
        <f t="shared" si="12"/>
        <v>3.1869712141416455</v>
      </c>
      <c r="D447" s="14">
        <f t="shared" si="13"/>
        <v>75.621214428354563</v>
      </c>
    </row>
    <row r="448" spans="2:4" x14ac:dyDescent="0.25">
      <c r="B448" s="13">
        <v>182.7</v>
      </c>
      <c r="C448" s="7">
        <f t="shared" si="12"/>
        <v>3.1887165433936397</v>
      </c>
      <c r="D448" s="14">
        <f t="shared" si="13"/>
        <v>75.618957577121179</v>
      </c>
    </row>
    <row r="449" spans="2:4" x14ac:dyDescent="0.25">
      <c r="B449" s="13">
        <v>182.8</v>
      </c>
      <c r="C449" s="7">
        <f t="shared" si="12"/>
        <v>3.1904618726456344</v>
      </c>
      <c r="D449" s="14">
        <f t="shared" si="13"/>
        <v>75.616615562583888</v>
      </c>
    </row>
    <row r="450" spans="2:4" x14ac:dyDescent="0.25">
      <c r="B450" s="13">
        <v>182.9</v>
      </c>
      <c r="C450" s="7">
        <f t="shared" ref="C450:C471" si="14">RADIANS(B450)</f>
        <v>3.1922072018976286</v>
      </c>
      <c r="D450" s="14">
        <f t="shared" ref="D450:D471" si="15">$D$4*(1-COS(C450)+((1/$D$5)*(1-SQRT(1-($D$5^2*SIN(C450)^2)))))</f>
        <v>75.614188384845363</v>
      </c>
    </row>
    <row r="451" spans="2:4" x14ac:dyDescent="0.25">
      <c r="B451" s="13">
        <v>183</v>
      </c>
      <c r="C451" s="7">
        <f t="shared" si="14"/>
        <v>3.1939525311496229</v>
      </c>
      <c r="D451" s="14">
        <f t="shared" si="15"/>
        <v>75.61167604401264</v>
      </c>
    </row>
    <row r="452" spans="2:4" x14ac:dyDescent="0.25">
      <c r="B452" s="13">
        <v>183.1</v>
      </c>
      <c r="C452" s="7">
        <f t="shared" si="14"/>
        <v>3.1956978604016175</v>
      </c>
      <c r="D452" s="14">
        <f t="shared" si="15"/>
        <v>75.60907854019716</v>
      </c>
    </row>
    <row r="453" spans="2:4" x14ac:dyDescent="0.25">
      <c r="B453" s="13">
        <v>183.2</v>
      </c>
      <c r="C453" s="7">
        <f t="shared" si="14"/>
        <v>3.1974431896536117</v>
      </c>
      <c r="D453" s="14">
        <f t="shared" si="15"/>
        <v>75.606395873514856</v>
      </c>
    </row>
    <row r="454" spans="2:4" x14ac:dyDescent="0.25">
      <c r="B454" s="13">
        <v>183.3</v>
      </c>
      <c r="C454" s="7">
        <f t="shared" si="14"/>
        <v>3.1991885189056064</v>
      </c>
      <c r="D454" s="14">
        <f t="shared" si="15"/>
        <v>75.603628044086136</v>
      </c>
    </row>
    <row r="455" spans="2:4" x14ac:dyDescent="0.25">
      <c r="B455" s="13">
        <v>183.4</v>
      </c>
      <c r="C455" s="7">
        <f t="shared" si="14"/>
        <v>3.2009338481576006</v>
      </c>
      <c r="D455" s="14">
        <f t="shared" si="15"/>
        <v>75.600775052036155</v>
      </c>
    </row>
    <row r="456" spans="2:4" x14ac:dyDescent="0.25">
      <c r="B456" s="13">
        <v>183.5</v>
      </c>
      <c r="C456" s="7">
        <f t="shared" si="14"/>
        <v>3.2026791774095948</v>
      </c>
      <c r="D456" s="14">
        <f t="shared" si="15"/>
        <v>75.597836897494673</v>
      </c>
    </row>
    <row r="457" spans="2:4" x14ac:dyDescent="0.25">
      <c r="B457" s="13">
        <v>183.6</v>
      </c>
      <c r="C457" s="7">
        <f t="shared" si="14"/>
        <v>3.2044245066615891</v>
      </c>
      <c r="D457" s="14">
        <f t="shared" si="15"/>
        <v>75.594813580596295</v>
      </c>
    </row>
    <row r="458" spans="2:4" x14ac:dyDescent="0.25">
      <c r="B458" s="13">
        <v>183.7</v>
      </c>
      <c r="C458" s="7">
        <f t="shared" si="14"/>
        <v>3.2061698359135833</v>
      </c>
      <c r="D458" s="14">
        <f t="shared" si="15"/>
        <v>75.591705101480457</v>
      </c>
    </row>
    <row r="459" spans="2:4" x14ac:dyDescent="0.25">
      <c r="B459" s="13">
        <v>183.79999999999899</v>
      </c>
      <c r="C459" s="7">
        <f t="shared" si="14"/>
        <v>3.2079151651655602</v>
      </c>
      <c r="D459" s="14">
        <f t="shared" si="15"/>
        <v>75.588511460291542</v>
      </c>
    </row>
    <row r="460" spans="2:4" x14ac:dyDescent="0.25">
      <c r="B460" s="13">
        <v>183.89999999999901</v>
      </c>
      <c r="C460" s="7">
        <f t="shared" si="14"/>
        <v>3.2096604944175549</v>
      </c>
      <c r="D460" s="14">
        <f t="shared" si="15"/>
        <v>75.585232657178921</v>
      </c>
    </row>
    <row r="461" spans="2:4" x14ac:dyDescent="0.25">
      <c r="B461" s="13">
        <v>183.99999999999901</v>
      </c>
      <c r="C461" s="7">
        <f t="shared" si="14"/>
        <v>3.2114058236695491</v>
      </c>
      <c r="D461" s="14">
        <f t="shared" si="15"/>
        <v>75.581868692297064</v>
      </c>
    </row>
    <row r="462" spans="2:4" x14ac:dyDescent="0.25">
      <c r="B462" s="13">
        <v>184.099999999999</v>
      </c>
      <c r="C462" s="7">
        <f t="shared" si="14"/>
        <v>3.2131511529215433</v>
      </c>
      <c r="D462" s="14">
        <f t="shared" si="15"/>
        <v>75.578419565805802</v>
      </c>
    </row>
    <row r="463" spans="2:4" x14ac:dyDescent="0.25">
      <c r="B463" s="13">
        <v>184.19999999999899</v>
      </c>
      <c r="C463" s="7">
        <f t="shared" si="14"/>
        <v>3.2148964821735375</v>
      </c>
      <c r="D463" s="14">
        <f t="shared" si="15"/>
        <v>75.574885277870038</v>
      </c>
    </row>
    <row r="464" spans="2:4" x14ac:dyDescent="0.25">
      <c r="B464" s="13">
        <v>184.29999999999899</v>
      </c>
      <c r="C464" s="7">
        <f t="shared" si="14"/>
        <v>3.2166418114255317</v>
      </c>
      <c r="D464" s="14">
        <f t="shared" si="15"/>
        <v>75.571265828660231</v>
      </c>
    </row>
    <row r="465" spans="2:4" x14ac:dyDescent="0.25">
      <c r="B465" s="13">
        <v>184.39999999999901</v>
      </c>
      <c r="C465" s="7">
        <f t="shared" si="14"/>
        <v>3.2183871406775264</v>
      </c>
      <c r="D465" s="14">
        <f t="shared" si="15"/>
        <v>75.567561218352196</v>
      </c>
    </row>
    <row r="466" spans="2:4" x14ac:dyDescent="0.25">
      <c r="B466" s="13">
        <v>184.49999999999901</v>
      </c>
      <c r="C466" s="7">
        <f t="shared" si="14"/>
        <v>3.2201324699295206</v>
      </c>
      <c r="D466" s="14">
        <f t="shared" si="15"/>
        <v>75.563771447127422</v>
      </c>
    </row>
    <row r="467" spans="2:4" x14ac:dyDescent="0.25">
      <c r="B467" s="13">
        <v>184.599999999999</v>
      </c>
      <c r="C467" s="7">
        <f t="shared" si="14"/>
        <v>3.2218777991815148</v>
      </c>
      <c r="D467" s="14">
        <f t="shared" si="15"/>
        <v>75.559896515173037</v>
      </c>
    </row>
    <row r="468" spans="2:4" x14ac:dyDescent="0.25">
      <c r="B468" s="13">
        <v>184.69999999999899</v>
      </c>
      <c r="C468" s="7">
        <f t="shared" si="14"/>
        <v>3.2236231284335091</v>
      </c>
      <c r="D468" s="14">
        <f t="shared" si="15"/>
        <v>75.555936422681938</v>
      </c>
    </row>
    <row r="469" spans="2:4" x14ac:dyDescent="0.25">
      <c r="B469" s="13">
        <v>184.79999999999899</v>
      </c>
      <c r="C469" s="7">
        <f t="shared" si="14"/>
        <v>3.2253684576855033</v>
      </c>
      <c r="D469" s="14">
        <f t="shared" si="15"/>
        <v>75.551891169852951</v>
      </c>
    </row>
    <row r="470" spans="2:4" x14ac:dyDescent="0.25">
      <c r="B470" s="13">
        <v>184.89999999999901</v>
      </c>
      <c r="C470" s="7">
        <f t="shared" si="14"/>
        <v>3.227113786937498</v>
      </c>
      <c r="D470" s="14">
        <f t="shared" si="15"/>
        <v>75.547760756890867</v>
      </c>
    </row>
    <row r="471" spans="2:4" ht="16.5" thickBot="1" x14ac:dyDescent="0.3">
      <c r="B471" s="15">
        <v>184.99999999999901</v>
      </c>
      <c r="C471" s="16">
        <f t="shared" si="14"/>
        <v>3.2288591161894922</v>
      </c>
      <c r="D471" s="17">
        <f t="shared" si="15"/>
        <v>75.543545184006604</v>
      </c>
    </row>
  </sheetData>
  <mergeCells count="2">
    <mergeCell ref="C2:D2"/>
    <mergeCell ref="B370:D37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Davide Cesare</dc:creator>
  <cp:lastModifiedBy>Davide Cesare</cp:lastModifiedBy>
  <dcterms:created xsi:type="dcterms:W3CDTF">2020-07-15T08:06:27Z</dcterms:created>
  <dcterms:modified xsi:type="dcterms:W3CDTF">2020-07-15T11:47:22Z</dcterms:modified>
</cp:coreProperties>
</file>